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0" yWindow="0" windowWidth="28800" windowHeight="11700"/>
  </bookViews>
  <sheets>
    <sheet name="Прилож 1 к Плана" sheetId="1" r:id="rId1"/>
    <sheet name="01.10.2016 - 1" sheetId="2" state="hidden" r:id="rId2"/>
  </sheets>
  <definedNames>
    <definedName name="Z_0265D318_C4FD_4A0B_B436_7D801A1DD5B6_.wvu.Cols" localSheetId="1" hidden="1">'01.10.2016 - 1'!$F:$F,'01.10.2016 - 1'!$J:$J,'01.10.2016 - 1'!$N:$N,'01.10.2016 - 1'!$U:$U,'01.10.2016 - 1'!$W:$W</definedName>
    <definedName name="Z_0265D318_C4FD_4A0B_B436_7D801A1DD5B6_.wvu.Cols" localSheetId="0" hidden="1">'Прилож 1 к Плана'!$F:$F</definedName>
    <definedName name="Z_0265D318_C4FD_4A0B_B436_7D801A1DD5B6_.wvu.PrintArea" localSheetId="0" hidden="1">'Прилож 1 к Плана'!$A$3:$N$16</definedName>
    <definedName name="Z_0265D318_C4FD_4A0B_B436_7D801A1DD5B6_.wvu.PrintTitles" localSheetId="0" hidden="1">'Прилож 1 к Плана'!$8:$9</definedName>
    <definedName name="Z_0265D318_C4FD_4A0B_B436_7D801A1DD5B6_.wvu.Rows" localSheetId="0" hidden="1">'Прилож 1 к Плана'!#REF!,'Прилож 1 к Плана'!#REF!,'Прилож 1 к Плана'!#REF!,'Прилож 1 к Плана'!#REF!,'Прилож 1 к Плана'!#REF!</definedName>
    <definedName name="Z_1CF616DB_15B5_4E3A_A0E6_8988BB8FAA67_.wvu.Cols" localSheetId="1" hidden="1">'01.10.2016 - 1'!$F:$F,'01.10.2016 - 1'!$J:$J,'01.10.2016 - 1'!$N:$N,'01.10.2016 - 1'!$U:$U,'01.10.2016 - 1'!$W:$W</definedName>
    <definedName name="Z_1CF616DB_15B5_4E3A_A0E6_8988BB8FAA67_.wvu.Cols" localSheetId="0" hidden="1">'Прилож 1 к Плана'!$F:$F</definedName>
    <definedName name="Z_1CF616DB_15B5_4E3A_A0E6_8988BB8FAA67_.wvu.PrintArea" localSheetId="0" hidden="1">'Прилож 1 к Плана'!$A$3:$N$16</definedName>
    <definedName name="Z_1CF616DB_15B5_4E3A_A0E6_8988BB8FAA67_.wvu.PrintTitles" localSheetId="0" hidden="1">'Прилож 1 к Плана'!$8:$9</definedName>
    <definedName name="Z_1CF616DB_15B5_4E3A_A0E6_8988BB8FAA67_.wvu.Rows" localSheetId="0" hidden="1">'Прилож 1 к Плана'!#REF!,'Прилож 1 к Плана'!#REF!,'Прилож 1 к Плана'!#REF!,'Прилож 1 к Плана'!#REF!,'Прилож 1 к Плана'!#REF!</definedName>
    <definedName name="Z_4610A179_529F_4491_9712_CA8B1FC1EBFC_.wvu.Cols" localSheetId="1" hidden="1">'01.10.2016 - 1'!$F:$F,'01.10.2016 - 1'!$J:$J,'01.10.2016 - 1'!$N:$N,'01.10.2016 - 1'!$U:$U,'01.10.2016 - 1'!$W:$W</definedName>
    <definedName name="Z_4610A179_529F_4491_9712_CA8B1FC1EBFC_.wvu.Cols" localSheetId="0" hidden="1">'Прилож 1 к Плана'!$F:$F</definedName>
    <definedName name="Z_4610A179_529F_4491_9712_CA8B1FC1EBFC_.wvu.PrintArea" localSheetId="0" hidden="1">'Прилож 1 к Плана'!$A$3:$N$16</definedName>
    <definedName name="Z_4610A179_529F_4491_9712_CA8B1FC1EBFC_.wvu.PrintTitles" localSheetId="0" hidden="1">'Прилож 1 к Плана'!$8:$9</definedName>
    <definedName name="Z_4610A179_529F_4491_9712_CA8B1FC1EBFC_.wvu.Rows" localSheetId="0" hidden="1">'Прилож 1 к Плана'!#REF!,'Прилож 1 к Плана'!#REF!,'Прилож 1 к Плана'!#REF!,'Прилож 1 к Плана'!#REF!,'Прилож 1 к Плана'!#REF!</definedName>
    <definedName name="Z_8B6E1097_1A95_4555_BFDC_6DD04CF7CE2C_.wvu.Cols" localSheetId="1" hidden="1">'01.10.2016 - 1'!$F:$F,'01.10.2016 - 1'!$J:$J,'01.10.2016 - 1'!$N:$N,'01.10.2016 - 1'!$U:$U,'01.10.2016 - 1'!$W:$W</definedName>
    <definedName name="Z_8B6E1097_1A95_4555_BFDC_6DD04CF7CE2C_.wvu.Cols" localSheetId="0" hidden="1">'Прилож 1 к Плана'!$F:$F</definedName>
    <definedName name="Z_8B6E1097_1A95_4555_BFDC_6DD04CF7CE2C_.wvu.PrintArea" localSheetId="0" hidden="1">'Прилож 1 к Плана'!$A$3:$N$16</definedName>
    <definedName name="Z_8B6E1097_1A95_4555_BFDC_6DD04CF7CE2C_.wvu.PrintTitles" localSheetId="0" hidden="1">'Прилож 1 к Плана'!$8:$9</definedName>
    <definedName name="Z_DA62E222_881E_4AD1_AA7E_E5256945AB6C_.wvu.Cols" localSheetId="1" hidden="1">'01.10.2016 - 1'!$F:$F,'01.10.2016 - 1'!$J:$J,'01.10.2016 - 1'!$N:$N,'01.10.2016 - 1'!$U:$U,'01.10.2016 - 1'!$W:$W</definedName>
    <definedName name="Z_DA62E222_881E_4AD1_AA7E_E5256945AB6C_.wvu.Cols" localSheetId="0" hidden="1">'Прилож 1 к Плана'!$F:$F</definedName>
    <definedName name="Z_DA62E222_881E_4AD1_AA7E_E5256945AB6C_.wvu.PrintArea" localSheetId="0" hidden="1">'Прилож 1 к Плана'!$A$3:$N$16</definedName>
    <definedName name="Z_DA62E222_881E_4AD1_AA7E_E5256945AB6C_.wvu.PrintTitles" localSheetId="0" hidden="1">'Прилож 1 к Плана'!$8:$9</definedName>
    <definedName name="Z_DA62E222_881E_4AD1_AA7E_E5256945AB6C_.wvu.Rows" localSheetId="0" hidden="1">'Прилож 1 к Плана'!#REF!,'Прилож 1 к Плана'!#REF!,'Прилож 1 к Плана'!#REF!,'Прилож 1 к Плана'!#REF!,'Прилож 1 к Плана'!#REF!</definedName>
    <definedName name="Z_EAF6119B_6F67_4110_8402_1E7C2C644F96_.wvu.Cols" localSheetId="1" hidden="1">'01.10.2016 - 1'!$F:$F,'01.10.2016 - 1'!$J:$J,'01.10.2016 - 1'!$N:$N,'01.10.2016 - 1'!$U:$U,'01.10.2016 - 1'!$W:$W</definedName>
    <definedName name="Z_EAF6119B_6F67_4110_8402_1E7C2C644F96_.wvu.Cols" localSheetId="0" hidden="1">'Прилож 1 к Плана'!$F:$F</definedName>
    <definedName name="Z_EAF6119B_6F67_4110_8402_1E7C2C644F96_.wvu.PrintArea" localSheetId="0" hidden="1">'Прилож 1 к Плана'!$A$3:$N$16</definedName>
    <definedName name="Z_EAF6119B_6F67_4110_8402_1E7C2C644F96_.wvu.PrintTitles" localSheetId="0" hidden="1">'Прилож 1 к Плана'!$8:$9</definedName>
    <definedName name="_xlnm.Print_Titles" localSheetId="0">'Прилож 1 к Плана'!$8:$9</definedName>
    <definedName name="_xlnm.Print_Area" localSheetId="0">'Прилож 1 к Плана'!$A$1:$N$24</definedName>
  </definedNames>
  <calcPr calcId="162913"/>
  <customWorkbookViews>
    <customWorkbookView name="Шпилева Юлия Михайловна - Личное представление" guid="{EAF6119B-6F67-4110-8402-1E7C2C644F96}" mergeInterval="0" personalView="1" maximized="1" xWindow="-9" yWindow="-9" windowWidth="1938" windowHeight="1048" activeSheetId="1"/>
    <customWorkbookView name="Маркова Инесса Владимировна - Личное представление" guid="{4610A179-529F-4491-9712-CA8B1FC1EBFC}" mergeInterval="0" personalView="1" maximized="1" xWindow="-8" yWindow="-8" windowWidth="1936" windowHeight="1056" activeSheetId="1"/>
    <customWorkbookView name="Капустина Татьяна Александровна - Личное представление" guid="{DA62E222-881E-4AD1-AA7E-E5256945AB6C}" mergeInterval="0" personalView="1" maximized="1" xWindow="-8" yWindow="-8" windowWidth="1936" windowHeight="1056" activeSheetId="1"/>
    <customWorkbookView name="Друмова Анастасия Ивановна - Личное представление" guid="{1CF616DB-15B5-4E3A-A0E6-8988BB8FAA67}" mergeInterval="0" personalView="1" maximized="1" xWindow="-9" yWindow="-9" windowWidth="1938" windowHeight="1048" activeSheetId="1"/>
    <customWorkbookView name="Каменская Ирина Владимировна - Личное представление" guid="{0265D318-C4FD-4A0B-B436-7D801A1DD5B6}" mergeInterval="0" personalView="1" maximized="1" xWindow="-8" yWindow="-8" windowWidth="1936" windowHeight="1056" activeSheetId="1"/>
    <customWorkbookView name="Комлева Виктория Васимовна - Личное представление" guid="{8B6E1097-1A95-4555-BFDC-6DD04CF7CE2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11" i="1" l="1"/>
  <c r="J11" i="1"/>
  <c r="D11" i="1" l="1"/>
  <c r="G11" i="1" l="1"/>
  <c r="I11" i="1" l="1"/>
  <c r="H11" i="1"/>
  <c r="C11" i="1"/>
  <c r="F11" i="1" l="1"/>
  <c r="Y20" i="2" l="1"/>
  <c r="X20" i="2"/>
  <c r="V20" i="2"/>
  <c r="Q20" i="2"/>
  <c r="R20" i="2"/>
  <c r="S20" i="2"/>
  <c r="T20" i="2"/>
  <c r="D20" i="2"/>
  <c r="E20" i="2"/>
  <c r="G20" i="2"/>
  <c r="H20" i="2"/>
  <c r="I20" i="2"/>
  <c r="C20" i="2"/>
  <c r="P23" i="2"/>
  <c r="W23" i="2"/>
  <c r="U23" i="2"/>
  <c r="M23" i="2"/>
  <c r="O23" i="2" s="1"/>
  <c r="K23" i="2"/>
  <c r="L23" i="2" s="1"/>
  <c r="J23" i="2"/>
  <c r="P13" i="2"/>
  <c r="W28" i="2"/>
  <c r="U28" i="2"/>
  <c r="P28" i="2"/>
  <c r="M28" i="2"/>
  <c r="O28" i="2" s="1"/>
  <c r="K28" i="2"/>
  <c r="L28" i="2" s="1"/>
  <c r="J28" i="2"/>
  <c r="F28" i="2"/>
  <c r="W27" i="2"/>
  <c r="U27" i="2"/>
  <c r="P27" i="2"/>
  <c r="M27" i="2"/>
  <c r="K27" i="2"/>
  <c r="J27" i="2"/>
  <c r="F27" i="2"/>
  <c r="W26" i="2"/>
  <c r="U26" i="2"/>
  <c r="P26" i="2"/>
  <c r="M26" i="2"/>
  <c r="O26" i="2" s="1"/>
  <c r="K26" i="2"/>
  <c r="L26" i="2" s="1"/>
  <c r="J26" i="2"/>
  <c r="F26" i="2"/>
  <c r="W25" i="2"/>
  <c r="U25" i="2"/>
  <c r="P25" i="2"/>
  <c r="M25" i="2"/>
  <c r="K25" i="2"/>
  <c r="L25" i="2" s="1"/>
  <c r="J25" i="2"/>
  <c r="F25" i="2"/>
  <c r="Y24" i="2"/>
  <c r="X24" i="2"/>
  <c r="V24" i="2"/>
  <c r="T24" i="2"/>
  <c r="S24" i="2"/>
  <c r="R24" i="2"/>
  <c r="Q24" i="2"/>
  <c r="I24" i="2"/>
  <c r="H24" i="2"/>
  <c r="G24" i="2"/>
  <c r="E24" i="2"/>
  <c r="D24" i="2"/>
  <c r="C24" i="2"/>
  <c r="W22" i="2"/>
  <c r="U22" i="2"/>
  <c r="P22" i="2"/>
  <c r="M22" i="2"/>
  <c r="O22" i="2" s="1"/>
  <c r="K22" i="2"/>
  <c r="L22" i="2" s="1"/>
  <c r="J22" i="2"/>
  <c r="F22" i="2"/>
  <c r="W21" i="2"/>
  <c r="U21" i="2"/>
  <c r="P21" i="2"/>
  <c r="M21" i="2"/>
  <c r="K21" i="2"/>
  <c r="J21" i="2"/>
  <c r="F21" i="2"/>
  <c r="W19" i="2"/>
  <c r="U19" i="2"/>
  <c r="P19" i="2"/>
  <c r="P18" i="2" s="1"/>
  <c r="M19" i="2"/>
  <c r="O19" i="2" s="1"/>
  <c r="K19" i="2"/>
  <c r="L19" i="2" s="1"/>
  <c r="J19" i="2"/>
  <c r="F19" i="2"/>
  <c r="Y18" i="2"/>
  <c r="X18" i="2"/>
  <c r="V18" i="2"/>
  <c r="T18" i="2"/>
  <c r="S18" i="2"/>
  <c r="R18" i="2"/>
  <c r="Q18" i="2"/>
  <c r="I18" i="2"/>
  <c r="H18" i="2"/>
  <c r="G18" i="2"/>
  <c r="E18" i="2"/>
  <c r="D18" i="2"/>
  <c r="C18" i="2"/>
  <c r="W17" i="2"/>
  <c r="U17" i="2"/>
  <c r="P17" i="2"/>
  <c r="P16" i="2" s="1"/>
  <c r="M17" i="2"/>
  <c r="K17" i="2"/>
  <c r="L17" i="2" s="1"/>
  <c r="J17" i="2"/>
  <c r="F17" i="2"/>
  <c r="Y16" i="2"/>
  <c r="X16" i="2"/>
  <c r="X11" i="2" s="1"/>
  <c r="V16" i="2"/>
  <c r="V11" i="2" s="1"/>
  <c r="T16" i="2"/>
  <c r="T11" i="2" s="1"/>
  <c r="S16" i="2"/>
  <c r="S11" i="2" s="1"/>
  <c r="R16" i="2"/>
  <c r="R11" i="2" s="1"/>
  <c r="Q16" i="2"/>
  <c r="Q11" i="2" s="1"/>
  <c r="I16" i="2"/>
  <c r="I11" i="2" s="1"/>
  <c r="H16" i="2"/>
  <c r="G16" i="2"/>
  <c r="G11" i="2" s="1"/>
  <c r="E16" i="2"/>
  <c r="E11" i="2" s="1"/>
  <c r="D16" i="2"/>
  <c r="C16" i="2"/>
  <c r="C11" i="2" s="1"/>
  <c r="W15" i="2"/>
  <c r="U15" i="2"/>
  <c r="P15" i="2"/>
  <c r="M15" i="2"/>
  <c r="O15" i="2" s="1"/>
  <c r="K15" i="2"/>
  <c r="L15" i="2" s="1"/>
  <c r="J15" i="2"/>
  <c r="F15" i="2"/>
  <c r="W14" i="2"/>
  <c r="U14" i="2"/>
  <c r="P14" i="2"/>
  <c r="M14" i="2"/>
  <c r="O14" i="2" s="1"/>
  <c r="K14" i="2"/>
  <c r="L14" i="2" s="1"/>
  <c r="J14" i="2"/>
  <c r="F14" i="2"/>
  <c r="W13" i="2"/>
  <c r="U13" i="2"/>
  <c r="M13" i="2"/>
  <c r="K13" i="2"/>
  <c r="L13" i="2" s="1"/>
  <c r="J13" i="2"/>
  <c r="F13" i="2"/>
  <c r="W12" i="2"/>
  <c r="U12" i="2"/>
  <c r="P12" i="2"/>
  <c r="M12" i="2"/>
  <c r="O12" i="2" s="1"/>
  <c r="K12" i="2"/>
  <c r="J12" i="2"/>
  <c r="F12" i="2"/>
  <c r="Y11" i="2"/>
  <c r="W10" i="2"/>
  <c r="U10" i="2"/>
  <c r="P10" i="2"/>
  <c r="M10" i="2"/>
  <c r="K10" i="2"/>
  <c r="J10" i="2"/>
  <c r="F10" i="2"/>
  <c r="G29" i="2" l="1"/>
  <c r="X29" i="2"/>
  <c r="R29" i="2"/>
  <c r="W16" i="2"/>
  <c r="V29" i="2"/>
  <c r="T29" i="2"/>
  <c r="F16" i="2"/>
  <c r="N12" i="2"/>
  <c r="K18" i="2"/>
  <c r="L18" i="2" s="1"/>
  <c r="J24" i="2"/>
  <c r="N26" i="2"/>
  <c r="W20" i="2"/>
  <c r="U18" i="2"/>
  <c r="N25" i="2"/>
  <c r="N13" i="2"/>
  <c r="F18" i="2"/>
  <c r="N21" i="2"/>
  <c r="N22" i="2"/>
  <c r="J20" i="2"/>
  <c r="F24" i="2"/>
  <c r="Q29" i="2"/>
  <c r="N15" i="2"/>
  <c r="U11" i="2"/>
  <c r="W18" i="2"/>
  <c r="N19" i="2"/>
  <c r="E29" i="2"/>
  <c r="F20" i="2"/>
  <c r="U24" i="2"/>
  <c r="U20" i="2"/>
  <c r="N10" i="2"/>
  <c r="J18" i="2"/>
  <c r="M24" i="2"/>
  <c r="O24" i="2" s="1"/>
  <c r="W24" i="2"/>
  <c r="K16" i="2"/>
  <c r="L16" i="2" s="1"/>
  <c r="Y29" i="2"/>
  <c r="C29" i="2"/>
  <c r="J16" i="2"/>
  <c r="S29" i="2"/>
  <c r="N17" i="2"/>
  <c r="K20" i="2"/>
  <c r="L20" i="2" s="1"/>
  <c r="P20" i="2"/>
  <c r="K24" i="2"/>
  <c r="L24" i="2" s="1"/>
  <c r="P24" i="2"/>
  <c r="N27" i="2"/>
  <c r="N23" i="2"/>
  <c r="P11" i="2"/>
  <c r="I29" i="2"/>
  <c r="L12" i="2"/>
  <c r="H11" i="2"/>
  <c r="L21" i="2"/>
  <c r="N28" i="2"/>
  <c r="M18" i="2"/>
  <c r="M16" i="2"/>
  <c r="D11" i="2"/>
  <c r="N14" i="2"/>
  <c r="M20" i="2"/>
  <c r="U16" i="2"/>
  <c r="P29" i="2" l="1"/>
  <c r="U29" i="2"/>
  <c r="N24" i="2"/>
  <c r="K11" i="2"/>
  <c r="O18" i="2"/>
  <c r="N18" i="2"/>
  <c r="H29" i="2"/>
  <c r="W29" i="2" s="1"/>
  <c r="W11" i="2"/>
  <c r="J11" i="2"/>
  <c r="J29" i="2" s="1"/>
  <c r="N20" i="2"/>
  <c r="O20" i="2"/>
  <c r="M11" i="2"/>
  <c r="N16" i="2"/>
  <c r="D29" i="2"/>
  <c r="F11" i="2"/>
  <c r="F29" i="2" s="1"/>
  <c r="L11" i="2" l="1"/>
  <c r="K29" i="2"/>
  <c r="L29" i="2" s="1"/>
  <c r="N11" i="2"/>
  <c r="O11" i="2"/>
  <c r="M29" i="2"/>
  <c r="O29" i="2" l="1"/>
  <c r="N29" i="2"/>
</calcChain>
</file>

<file path=xl/sharedStrings.xml><?xml version="1.0" encoding="utf-8"?>
<sst xmlns="http://schemas.openxmlformats.org/spreadsheetml/2006/main" count="91" uniqueCount="81">
  <si>
    <t>№ п/п</t>
  </si>
  <si>
    <t>Наименование показателя</t>
  </si>
  <si>
    <t>Дебиторская задолженность на 01.01.2016</t>
  </si>
  <si>
    <t>Дебиторская задолженность на 01.10.2016</t>
  </si>
  <si>
    <t>Отклонения к  дебиторской задолженности по состоянию на 01.01.2016</t>
  </si>
  <si>
    <t>Отклонения просроченной задолженности отчетного периода к задолженности на 01.01.2016</t>
  </si>
  <si>
    <t>в том числе</t>
  </si>
  <si>
    <t>Всего</t>
  </si>
  <si>
    <t>в том числе просроченная</t>
  </si>
  <si>
    <t>направлены 
(или находятся) исполнительные листы в ОСП</t>
  </si>
  <si>
    <t>в том числе принятой к исполнению судебными приставами</t>
  </si>
  <si>
    <t>до 6 месяцев</t>
  </si>
  <si>
    <t>свыше 6 месяцев</t>
  </si>
  <si>
    <t>Государственная пошлина</t>
  </si>
  <si>
    <t>Задолженность населения, проживающего в муниципальном жилищном фонде</t>
  </si>
  <si>
    <t>2.1.</t>
  </si>
  <si>
    <t>Социальный наем</t>
  </si>
  <si>
    <t>в том числе пени</t>
  </si>
  <si>
    <t>2.2.</t>
  </si>
  <si>
    <t>Коммерческий наем</t>
  </si>
  <si>
    <t>2.3.</t>
  </si>
  <si>
    <t>Аренда</t>
  </si>
  <si>
    <t>Доходы от продажи квартир</t>
  </si>
  <si>
    <t>Прочие доходы (130)</t>
  </si>
  <si>
    <t>Административные штрафы (пени)</t>
  </si>
  <si>
    <t>Вред</t>
  </si>
  <si>
    <t>Возврат иными организациями остатков субсидий прошлых лет</t>
  </si>
  <si>
    <t>Объем взысканной просроченной задолженности по состоянию на отчетную дату</t>
  </si>
  <si>
    <t>Приложение к письму ДГХ</t>
  </si>
  <si>
    <t>от_______№_____________</t>
  </si>
  <si>
    <t>Сведения 
о проведенной претензионной работе по взысканию задолженности за социальный, коммерческий наем, аренду за жилые помещения, находящиеся в муниципальной собственности и предоставляемые по договорам аренды жилых помещений юридическим лицам и задолженности населения за жилые помещения и коммунальные услуги, проживающего в муниципальном жилищном фонде 
по состоянию на 01.10.2016</t>
  </si>
  <si>
    <t>абс.откл. в руб.
(гр. 8 +гр.7)-(гр.4+ гр. 5)</t>
  </si>
  <si>
    <t>отн.откл. %
(гр. 9/ гр. 3) * 100</t>
  </si>
  <si>
    <t>абс.откл. в руб.
(гр. 6 - гр. 3)</t>
  </si>
  <si>
    <t>отн.откл. %
(ст. 11 / (гр. 4 + гр. 5)) * 100</t>
  </si>
  <si>
    <t>Объем просроченной задолженности по которой ведется претензионная работа  (руб.)
(гр.7+гр.8)</t>
  </si>
  <si>
    <t xml:space="preserve">И.о. директора депаратемнта </t>
  </si>
  <si>
    <t>К.Ю. Карпеткин</t>
  </si>
  <si>
    <t>ИТОГО</t>
  </si>
  <si>
    <t>МКУ "ДЭАЗиИС"</t>
  </si>
  <si>
    <t>МКУ "ДДТиЖКК"</t>
  </si>
  <si>
    <t>МКУ "КГХ"</t>
  </si>
  <si>
    <t>Исполнители:</t>
  </si>
  <si>
    <t>Шипук Анастасия Владимировна, тел. 8(3462)52-44-52 (п.1,6)</t>
  </si>
  <si>
    <t>3.1.</t>
  </si>
  <si>
    <t>4.1.</t>
  </si>
  <si>
    <t>4.2.</t>
  </si>
  <si>
    <t>5.1.</t>
  </si>
  <si>
    <t>5.2.</t>
  </si>
  <si>
    <t>Кувшинова Екатерина Алексеевна, тел. 8(3462)31-90-22 (п.4.1.,5.1.)</t>
  </si>
  <si>
    <t>Ильченко Ольга Викторовна, тел. 8(3462)26-83-36 (п.5.2)</t>
  </si>
  <si>
    <t>Шипилова Светлана Алексеевна, тел. 8(3462)52-50-87 (п.2.1.,2.2.,2.3.,3.1.,4.2.)</t>
  </si>
  <si>
    <t>4.3.</t>
  </si>
  <si>
    <t>подготовка исковых заявлений в суд (до момента подачи документов в суд)</t>
  </si>
  <si>
    <t>направлены исковые заявления в суд, решения о взысканиии по котором еще не приняты</t>
  </si>
  <si>
    <t>вынесено судебных решений о взыскании (до момента направления документов в ОСП)</t>
  </si>
  <si>
    <t>прочая претензионная работа (просроченная дебиторская задолжкенность до 6 месяцев)</t>
  </si>
  <si>
    <t>КБК</t>
  </si>
  <si>
    <t>Наименование КБК</t>
  </si>
  <si>
    <t>ИТОГО:</t>
  </si>
  <si>
    <t>в том числе:</t>
  </si>
  <si>
    <t>(рубли)</t>
  </si>
  <si>
    <t>Сумма изменения объема просроченной  дебиторской задолженности,                                           (гр.4-гр.3)</t>
  </si>
  <si>
    <t>Объем просроченной дебиторской задолженности
на начало текущего финансового года</t>
  </si>
  <si>
    <t>из них:</t>
  </si>
  <si>
    <t>Объем
просроченной дебиторской задолженности
по состоянию
на _______</t>
  </si>
  <si>
    <t xml:space="preserve">объем
просроченной дебиторской задолженности, в отношении которой ведется претензионно-исковая работа   </t>
  </si>
  <si>
    <t>Сумма, поступившая (взысканная) в бюджет города в счет погашения просро-ченной дебиторской задолженности
по состоянию
на ________</t>
  </si>
  <si>
    <t>по итогам претензионной работы (по итогам досудебного урегулирования споров)</t>
  </si>
  <si>
    <t>по результатам искового производства (по итогам судебного взыскания)</t>
  </si>
  <si>
    <t>Сумма простроченной дебиторской задолженности, признанной безнадежной
к взысканию</t>
  </si>
  <si>
    <t>их них:</t>
  </si>
  <si>
    <t>списана как безнадежная   задолженность</t>
  </si>
  <si>
    <t xml:space="preserve">Примечание
(факторы, влияющие на уровень
просроченной дебиторской задолженности, иная информация) </t>
  </si>
  <si>
    <t xml:space="preserve">Приложение 1
к плану плану мероприятий, направленных 
на снижение (недопущение образования) просроченной дебиторской задолженности 
по доходам бюджета городского округа Сургут </t>
  </si>
  <si>
    <t>Анализ 
состояния просроченной дебиторской задолженности по доходам бюджета города, главным администратором которых является _________________________________________
по состоянию на _____________</t>
  </si>
  <si>
    <t>по иным мероприятиям*</t>
  </si>
  <si>
    <t>Приложение 2
к распоряжению 
Администрации города
от ______________ № _______</t>
  </si>
  <si>
    <t xml:space="preserve">Сумма дебиторской задолженности, переведенная на забалансовый счет «Сомнительная задолженность» </t>
  </si>
  <si>
    <t>Примечание: * - в графе 14 указывать по результатам реализации каких конкретно мероприятий в бюджет города поступила сумма в счет погашения просроченной дебиторской задолженности.</t>
  </si>
  <si>
    <t>Исполнитель:
Ф.И.О.,
должность,
тел.: 00-00-00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</si>
</sst>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&quot;р.&quot;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7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20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125">
    <xf numFmtId="0" fontId="0" fillId="0" borderId="0" xfId="0"/>
    <xf numFmtId="0" fontId="21" fillId="0" borderId="0" xfId="39" applyFont="1" applyAlignment="1">
      <alignment horizontal="center" vertical="center"/>
    </xf>
    <xf numFmtId="0" fontId="21" fillId="0" borderId="0" xfId="39" applyFont="1"/>
    <xf numFmtId="0" fontId="21" fillId="0" borderId="10" xfId="39" applyFont="1" applyBorder="1" applyAlignment="1">
      <alignment horizontal="center" vertical="center" wrapText="1"/>
    </xf>
    <xf numFmtId="0" fontId="21" fillId="0" borderId="0" xfId="39" applyFont="1" applyAlignment="1">
      <alignment horizontal="center" vertical="center" wrapText="1"/>
    </xf>
    <xf numFmtId="0" fontId="21" fillId="0" borderId="10" xfId="39" applyFont="1" applyBorder="1" applyAlignment="1">
      <alignment horizontal="center" vertical="center"/>
    </xf>
    <xf numFmtId="4" fontId="21" fillId="0" borderId="10" xfId="39" applyNumberFormat="1" applyFont="1" applyBorder="1" applyAlignment="1">
      <alignment horizontal="center" vertical="center"/>
    </xf>
    <xf numFmtId="4" fontId="21" fillId="0" borderId="10" xfId="39" applyNumberFormat="1" applyFont="1" applyBorder="1" applyAlignment="1">
      <alignment horizontal="center" vertical="center" wrapText="1"/>
    </xf>
    <xf numFmtId="4" fontId="21" fillId="0" borderId="0" xfId="39" applyNumberFormat="1" applyFont="1" applyAlignment="1">
      <alignment horizontal="center" vertical="center"/>
    </xf>
    <xf numFmtId="0" fontId="21" fillId="0" borderId="0" xfId="39" applyFont="1" applyAlignment="1">
      <alignment horizontal="left" vertical="center"/>
    </xf>
    <xf numFmtId="4" fontId="21" fillId="0" borderId="0" xfId="39" applyNumberFormat="1" applyFont="1"/>
    <xf numFmtId="0" fontId="23" fillId="0" borderId="10" xfId="39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0" fontId="21" fillId="0" borderId="10" xfId="39" applyFont="1" applyBorder="1" applyAlignment="1">
      <alignment horizontal="justify" vertical="center" wrapText="1"/>
    </xf>
    <xf numFmtId="0" fontId="23" fillId="0" borderId="10" xfId="39" applyFont="1" applyBorder="1" applyAlignment="1">
      <alignment horizontal="justify" vertical="center" wrapText="1"/>
    </xf>
    <xf numFmtId="4" fontId="23" fillId="0" borderId="10" xfId="39" applyNumberFormat="1" applyFont="1" applyBorder="1" applyAlignment="1">
      <alignment horizontal="center" vertical="center"/>
    </xf>
    <xf numFmtId="0" fontId="23" fillId="0" borderId="0" xfId="39" applyFont="1"/>
    <xf numFmtId="0" fontId="21" fillId="0" borderId="0" xfId="39" applyFont="1" applyFill="1"/>
    <xf numFmtId="0" fontId="23" fillId="0" borderId="10" xfId="39" applyFont="1" applyFill="1" applyBorder="1" applyAlignment="1">
      <alignment horizontal="center" vertical="center"/>
    </xf>
    <xf numFmtId="4" fontId="21" fillId="0" borderId="10" xfId="39" applyNumberFormat="1" applyFont="1" applyFill="1" applyBorder="1" applyAlignment="1">
      <alignment horizontal="center" vertical="center"/>
    </xf>
    <xf numFmtId="4" fontId="23" fillId="0" borderId="10" xfId="39" applyNumberFormat="1" applyFont="1" applyFill="1" applyBorder="1" applyAlignment="1">
      <alignment horizontal="center" vertical="center"/>
    </xf>
    <xf numFmtId="4" fontId="21" fillId="0" borderId="0" xfId="39" applyNumberFormat="1" applyFont="1" applyFill="1" applyAlignment="1">
      <alignment horizontal="center" vertical="center"/>
    </xf>
    <xf numFmtId="0" fontId="24" fillId="0" borderId="10" xfId="39" applyFont="1" applyBorder="1" applyAlignment="1">
      <alignment horizontal="center" vertical="center"/>
    </xf>
    <xf numFmtId="0" fontId="24" fillId="0" borderId="10" xfId="39" applyFont="1" applyBorder="1" applyAlignment="1">
      <alignment horizontal="justify" vertical="center" wrapText="1"/>
    </xf>
    <xf numFmtId="4" fontId="24" fillId="0" borderId="10" xfId="39" applyNumberFormat="1" applyFont="1" applyBorder="1" applyAlignment="1">
      <alignment horizontal="center" vertical="center"/>
    </xf>
    <xf numFmtId="0" fontId="24" fillId="0" borderId="0" xfId="39" applyFont="1"/>
    <xf numFmtId="4" fontId="21" fillId="24" borderId="10" xfId="39" applyNumberFormat="1" applyFont="1" applyFill="1" applyBorder="1" applyAlignment="1">
      <alignment horizontal="center" vertical="center"/>
    </xf>
    <xf numFmtId="4" fontId="22" fillId="24" borderId="11" xfId="0" applyNumberFormat="1" applyFont="1" applyFill="1" applyBorder="1" applyAlignment="1">
      <alignment horizontal="center" vertical="center"/>
    </xf>
    <xf numFmtId="0" fontId="21" fillId="25" borderId="10" xfId="39" applyFont="1" applyFill="1" applyBorder="1" applyAlignment="1">
      <alignment horizontal="center" vertical="center"/>
    </xf>
    <xf numFmtId="2" fontId="21" fillId="25" borderId="10" xfId="39" applyNumberFormat="1" applyFont="1" applyFill="1" applyBorder="1" applyAlignment="1">
      <alignment horizontal="justify" vertical="center" wrapText="1"/>
    </xf>
    <xf numFmtId="4" fontId="21" fillId="25" borderId="10" xfId="39" applyNumberFormat="1" applyFont="1" applyFill="1" applyBorder="1" applyAlignment="1">
      <alignment horizontal="center" vertical="center"/>
    </xf>
    <xf numFmtId="0" fontId="21" fillId="25" borderId="0" xfId="39" applyFont="1" applyFill="1" applyAlignment="1">
      <alignment horizontal="center" vertical="center"/>
    </xf>
    <xf numFmtId="0" fontId="21" fillId="25" borderId="10" xfId="39" applyFont="1" applyFill="1" applyBorder="1" applyAlignment="1">
      <alignment horizontal="justify" vertical="center" wrapText="1"/>
    </xf>
    <xf numFmtId="0" fontId="21" fillId="25" borderId="0" xfId="39" applyFont="1" applyFill="1"/>
    <xf numFmtId="0" fontId="21" fillId="26" borderId="10" xfId="39" applyFont="1" applyFill="1" applyBorder="1" applyAlignment="1">
      <alignment horizontal="center" vertical="center"/>
    </xf>
    <xf numFmtId="0" fontId="21" fillId="26" borderId="10" xfId="39" applyFont="1" applyFill="1" applyBorder="1" applyAlignment="1">
      <alignment horizontal="justify" vertical="center" wrapText="1"/>
    </xf>
    <xf numFmtId="4" fontId="21" fillId="26" borderId="10" xfId="39" applyNumberFormat="1" applyFont="1" applyFill="1" applyBorder="1" applyAlignment="1">
      <alignment horizontal="center" vertical="center" wrapText="1"/>
    </xf>
    <xf numFmtId="4" fontId="21" fillId="26" borderId="10" xfId="39" applyNumberFormat="1" applyFont="1" applyFill="1" applyBorder="1" applyAlignment="1">
      <alignment horizontal="center" vertical="center"/>
    </xf>
    <xf numFmtId="0" fontId="21" fillId="26" borderId="0" xfId="39" applyFont="1" applyFill="1"/>
    <xf numFmtId="16" fontId="21" fillId="26" borderId="10" xfId="39" applyNumberFormat="1" applyFont="1" applyFill="1" applyBorder="1" applyAlignment="1">
      <alignment horizontal="center" vertical="center"/>
    </xf>
    <xf numFmtId="0" fontId="21" fillId="24" borderId="0" xfId="39" applyFont="1" applyFill="1"/>
    <xf numFmtId="0" fontId="21" fillId="24" borderId="10" xfId="39" applyFont="1" applyFill="1" applyBorder="1" applyAlignment="1">
      <alignment horizontal="center" vertical="center" wrapText="1"/>
    </xf>
    <xf numFmtId="0" fontId="21" fillId="24" borderId="12" xfId="39" applyFont="1" applyFill="1" applyBorder="1" applyAlignment="1">
      <alignment horizontal="center" vertical="center" wrapText="1"/>
    </xf>
    <xf numFmtId="0" fontId="21" fillId="24" borderId="13" xfId="39" applyFont="1" applyFill="1" applyBorder="1" applyAlignment="1">
      <alignment horizontal="center" vertical="center" wrapText="1"/>
    </xf>
    <xf numFmtId="0" fontId="23" fillId="24" borderId="10" xfId="39" applyFont="1" applyFill="1" applyBorder="1" applyAlignment="1">
      <alignment horizontal="center" vertical="center"/>
    </xf>
    <xf numFmtId="4" fontId="21" fillId="24" borderId="0" xfId="39" applyNumberFormat="1" applyFont="1" applyFill="1" applyAlignment="1">
      <alignment horizontal="center" vertical="center"/>
    </xf>
    <xf numFmtId="0" fontId="21" fillId="24" borderId="14" xfId="39" applyFont="1" applyFill="1" applyBorder="1" applyAlignment="1">
      <alignment horizontal="center" vertical="center" wrapText="1"/>
    </xf>
    <xf numFmtId="0" fontId="21" fillId="24" borderId="11" xfId="39" applyFont="1" applyFill="1" applyBorder="1" applyAlignment="1">
      <alignment horizontal="center" vertical="center" wrapText="1"/>
    </xf>
    <xf numFmtId="0" fontId="21" fillId="0" borderId="0" xfId="39" applyFont="1" applyAlignment="1"/>
    <xf numFmtId="0" fontId="21" fillId="24" borderId="0" xfId="39" applyFont="1" applyFill="1" applyAlignment="1"/>
    <xf numFmtId="0" fontId="21" fillId="0" borderId="0" xfId="39" applyFont="1" applyFill="1" applyAlignment="1"/>
    <xf numFmtId="4" fontId="22" fillId="26" borderId="11" xfId="0" applyNumberFormat="1" applyFont="1" applyFill="1" applyBorder="1" applyAlignment="1">
      <alignment horizontal="center" vertical="center"/>
    </xf>
    <xf numFmtId="164" fontId="21" fillId="25" borderId="10" xfId="39" applyNumberFormat="1" applyFont="1" applyFill="1" applyBorder="1" applyAlignment="1">
      <alignment horizontal="center" vertical="center"/>
    </xf>
    <xf numFmtId="0" fontId="25" fillId="24" borderId="0" xfId="39" applyFont="1" applyFill="1"/>
    <xf numFmtId="0" fontId="25" fillId="24" borderId="10" xfId="39" applyFont="1" applyFill="1" applyBorder="1" applyAlignment="1">
      <alignment horizontal="center" vertical="center" wrapText="1"/>
    </xf>
    <xf numFmtId="0" fontId="25" fillId="24" borderId="12" xfId="39" applyFont="1" applyFill="1" applyBorder="1" applyAlignment="1">
      <alignment horizontal="center" vertical="center" wrapText="1"/>
    </xf>
    <xf numFmtId="0" fontId="25" fillId="24" borderId="13" xfId="39" applyFont="1" applyFill="1" applyBorder="1" applyAlignment="1">
      <alignment horizontal="center" vertical="center" wrapText="1"/>
    </xf>
    <xf numFmtId="0" fontId="26" fillId="24" borderId="10" xfId="39" applyFont="1" applyFill="1" applyBorder="1" applyAlignment="1">
      <alignment horizontal="center" vertical="center"/>
    </xf>
    <xf numFmtId="4" fontId="25" fillId="24" borderId="10" xfId="39" applyNumberFormat="1" applyFont="1" applyFill="1" applyBorder="1" applyAlignment="1">
      <alignment horizontal="center" vertical="center"/>
    </xf>
    <xf numFmtId="4" fontId="27" fillId="0" borderId="10" xfId="39" applyNumberFormat="1" applyFont="1" applyBorder="1" applyAlignment="1">
      <alignment horizontal="center" vertical="center"/>
    </xf>
    <xf numFmtId="4" fontId="25" fillId="24" borderId="0" xfId="39" applyNumberFormat="1" applyFont="1" applyFill="1" applyAlignment="1">
      <alignment horizontal="center" vertical="center"/>
    </xf>
    <xf numFmtId="0" fontId="25" fillId="24" borderId="0" xfId="39" applyFont="1" applyFill="1" applyAlignment="1"/>
    <xf numFmtId="4" fontId="22" fillId="26" borderId="10" xfId="39" applyNumberFormat="1" applyFont="1" applyFill="1" applyBorder="1" applyAlignment="1">
      <alignment horizontal="center" vertical="center" wrapText="1"/>
    </xf>
    <xf numFmtId="49" fontId="32" fillId="0" borderId="10" xfId="37" applyNumberFormat="1" applyFont="1" applyFill="1" applyBorder="1" applyAlignment="1">
      <alignment horizontal="center" vertical="center" wrapText="1"/>
    </xf>
    <xf numFmtId="4" fontId="34" fillId="0" borderId="10" xfId="39" applyNumberFormat="1" applyFont="1" applyFill="1" applyBorder="1" applyAlignment="1">
      <alignment horizontal="center" vertical="center"/>
    </xf>
    <xf numFmtId="0" fontId="22" fillId="0" borderId="0" xfId="39" applyFont="1" applyFill="1"/>
    <xf numFmtId="0" fontId="29" fillId="0" borderId="0" xfId="39" applyFont="1" applyFill="1" applyAlignment="1">
      <alignment horizontal="center" vertical="center"/>
    </xf>
    <xf numFmtId="0" fontId="32" fillId="0" borderId="10" xfId="39" applyFont="1" applyFill="1" applyBorder="1" applyAlignment="1">
      <alignment horizontal="center" vertical="center"/>
    </xf>
    <xf numFmtId="49" fontId="34" fillId="0" borderId="10" xfId="39" applyNumberFormat="1" applyFont="1" applyFill="1" applyBorder="1" applyAlignment="1">
      <alignment horizontal="center" vertical="center"/>
    </xf>
    <xf numFmtId="0" fontId="32" fillId="0" borderId="10" xfId="39" applyFont="1" applyFill="1" applyBorder="1" applyAlignment="1">
      <alignment horizontal="justify" vertical="center" wrapText="1"/>
    </xf>
    <xf numFmtId="165" fontId="32" fillId="0" borderId="10" xfId="36" applyNumberFormat="1" applyFont="1" applyFill="1" applyBorder="1" applyAlignment="1">
      <alignment horizontal="justify" vertical="center" wrapText="1"/>
    </xf>
    <xf numFmtId="4" fontId="34" fillId="0" borderId="10" xfId="39" applyNumberFormat="1" applyFont="1" applyFill="1" applyBorder="1" applyAlignment="1">
      <alignment horizontal="justify" vertical="center" wrapText="1"/>
    </xf>
    <xf numFmtId="0" fontId="34" fillId="0" borderId="0" xfId="0" applyFont="1" applyFill="1" applyAlignment="1">
      <alignment horizontal="left" vertical="top" wrapText="1"/>
    </xf>
    <xf numFmtId="0" fontId="32" fillId="0" borderId="10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/>
    </xf>
    <xf numFmtId="0" fontId="34" fillId="0" borderId="0" xfId="39" applyFont="1" applyFill="1" applyAlignment="1">
      <alignment horizontal="center" vertical="center"/>
    </xf>
    <xf numFmtId="0" fontId="34" fillId="0" borderId="0" xfId="39" applyFont="1" applyFill="1"/>
    <xf numFmtId="0" fontId="32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center" wrapText="1"/>
    </xf>
    <xf numFmtId="4" fontId="32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horizontal="right" vertical="center" wrapText="1"/>
    </xf>
    <xf numFmtId="0" fontId="32" fillId="0" borderId="0" xfId="39" applyFont="1" applyFill="1" applyAlignment="1">
      <alignment horizontal="center" vertical="center" wrapText="1"/>
    </xf>
    <xf numFmtId="0" fontId="36" fillId="0" borderId="0" xfId="39" applyFont="1" applyFill="1" applyAlignment="1">
      <alignment horizontal="center" vertical="center"/>
    </xf>
    <xf numFmtId="4" fontId="37" fillId="0" borderId="10" xfId="39" applyNumberFormat="1" applyFont="1" applyFill="1" applyBorder="1" applyAlignment="1">
      <alignment horizontal="center" vertical="center"/>
    </xf>
    <xf numFmtId="0" fontId="32" fillId="0" borderId="0" xfId="39" applyFont="1" applyFill="1" applyAlignment="1">
      <alignment horizontal="center" vertical="center"/>
    </xf>
    <xf numFmtId="0" fontId="32" fillId="0" borderId="0" xfId="39" applyFont="1" applyFill="1"/>
    <xf numFmtId="0" fontId="33" fillId="0" borderId="0" xfId="39" applyFont="1" applyFill="1"/>
    <xf numFmtId="0" fontId="0" fillId="0" borderId="0" xfId="0" applyAlignment="1"/>
    <xf numFmtId="49" fontId="32" fillId="0" borderId="0" xfId="37" applyNumberFormat="1" applyFont="1" applyFill="1" applyBorder="1" applyAlignment="1">
      <alignment horizontal="center" vertical="center" wrapText="1"/>
    </xf>
    <xf numFmtId="165" fontId="32" fillId="0" borderId="0" xfId="36" applyNumberFormat="1" applyFont="1" applyFill="1" applyBorder="1" applyAlignment="1">
      <alignment horizontal="justify" vertical="center" wrapText="1"/>
    </xf>
    <xf numFmtId="4" fontId="34" fillId="0" borderId="0" xfId="39" applyNumberFormat="1" applyFont="1" applyFill="1" applyBorder="1" applyAlignment="1">
      <alignment horizontal="center" vertical="center"/>
    </xf>
    <xf numFmtId="49" fontId="34" fillId="0" borderId="0" xfId="39" applyNumberFormat="1" applyFont="1" applyFill="1" applyBorder="1" applyAlignment="1">
      <alignment horizontal="center" vertical="center"/>
    </xf>
    <xf numFmtId="4" fontId="34" fillId="0" borderId="0" xfId="39" applyNumberFormat="1" applyFont="1" applyFill="1" applyBorder="1" applyAlignment="1">
      <alignment horizontal="justify" vertical="center" wrapText="1"/>
    </xf>
    <xf numFmtId="49" fontId="32" fillId="0" borderId="0" xfId="37" applyNumberFormat="1" applyFont="1" applyFill="1" applyBorder="1" applyAlignment="1">
      <alignment horizontal="left" vertical="center" wrapText="1"/>
    </xf>
    <xf numFmtId="0" fontId="34" fillId="0" borderId="0" xfId="0" applyFont="1" applyFill="1" applyAlignment="1">
      <alignment wrapText="1"/>
    </xf>
    <xf numFmtId="0" fontId="32" fillId="0" borderId="10" xfId="0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 wrapText="1"/>
    </xf>
    <xf numFmtId="0" fontId="32" fillId="0" borderId="15" xfId="39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2" fillId="0" borderId="14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32" fillId="0" borderId="0" xfId="39" applyFont="1" applyFill="1" applyAlignment="1">
      <alignment horizontal="left" vertical="center" indent="1"/>
    </xf>
    <xf numFmtId="0" fontId="0" fillId="0" borderId="0" xfId="0" applyAlignment="1">
      <alignment horizontal="left" indent="1"/>
    </xf>
    <xf numFmtId="0" fontId="34" fillId="0" borderId="0" xfId="0" applyFont="1" applyFill="1" applyAlignment="1">
      <alignment horizontal="center" vertical="center" wrapText="1"/>
    </xf>
    <xf numFmtId="0" fontId="32" fillId="0" borderId="10" xfId="39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left" vertical="center" wrapText="1"/>
    </xf>
    <xf numFmtId="0" fontId="21" fillId="0" borderId="14" xfId="39" applyFont="1" applyBorder="1" applyAlignment="1">
      <alignment horizontal="center" vertical="center" wrapText="1"/>
    </xf>
    <xf numFmtId="0" fontId="21" fillId="0" borderId="13" xfId="39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1" fillId="0" borderId="10" xfId="39" applyFont="1" applyBorder="1" applyAlignment="1">
      <alignment horizontal="center" vertical="center" wrapText="1"/>
    </xf>
    <xf numFmtId="0" fontId="21" fillId="0" borderId="16" xfId="39" applyFont="1" applyBorder="1" applyAlignment="1">
      <alignment horizontal="center" vertical="center" wrapText="1"/>
    </xf>
    <xf numFmtId="0" fontId="21" fillId="0" borderId="15" xfId="39" applyFont="1" applyBorder="1" applyAlignment="1">
      <alignment horizontal="center" vertical="center" wrapText="1"/>
    </xf>
    <xf numFmtId="0" fontId="21" fillId="0" borderId="17" xfId="39" applyFont="1" applyBorder="1" applyAlignment="1">
      <alignment horizontal="center" vertical="center" wrapText="1"/>
    </xf>
    <xf numFmtId="0" fontId="21" fillId="0" borderId="11" xfId="39" applyFont="1" applyBorder="1" applyAlignment="1">
      <alignment horizontal="center" vertical="center" wrapText="1"/>
    </xf>
    <xf numFmtId="0" fontId="21" fillId="0" borderId="14" xfId="39" applyFont="1" applyFill="1" applyBorder="1" applyAlignment="1">
      <alignment horizontal="center" vertical="center" wrapText="1"/>
    </xf>
    <xf numFmtId="0" fontId="21" fillId="0" borderId="13" xfId="39" applyFont="1" applyFill="1" applyBorder="1" applyAlignment="1">
      <alignment horizontal="center" vertical="center" wrapText="1"/>
    </xf>
    <xf numFmtId="0" fontId="34" fillId="27" borderId="0" xfId="0" applyFont="1" applyFill="1" applyAlignment="1">
      <alignment horizontal="left" vertical="top" wrapText="1"/>
    </xf>
    <xf numFmtId="0" fontId="34" fillId="27" borderId="0" xfId="0" applyFont="1" applyFill="1" applyAlignment="1">
      <alignment horizontal="left" vertical="top"/>
    </xf>
    <xf numFmtId="0" fontId="32" fillId="27" borderId="10" xfId="0" applyFont="1" applyFill="1" applyBorder="1" applyAlignment="1">
      <alignment horizontal="center" vertical="top" wrapText="1"/>
    </xf>
    <xf numFmtId="0" fontId="32" fillId="27" borderId="0" xfId="39" applyFont="1" applyFill="1" applyAlignment="1">
      <alignment horizontal="left" vertical="center" indent="1"/>
    </xf>
    <xf numFmtId="0" fontId="32" fillId="27" borderId="0" xfId="39" applyFont="1" applyFill="1"/>
    <xf numFmtId="0" fontId="22" fillId="27" borderId="0" xfId="39" applyFont="1" applyFill="1"/>
    <xf numFmtId="0" fontId="33" fillId="27" borderId="0" xfId="39" applyFont="1" applyFill="1"/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 3 2" xfId="37"/>
    <cellStyle name="Обычный 4" xfId="38"/>
    <cellStyle name="Обычный 4 2" xfId="46"/>
    <cellStyle name="Обычный_НОВАЯ форма с 01.10.16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Zeros="0" tabSelected="1" view="pageBreakPreview" topLeftCell="A4" zoomScale="75" zoomScaleNormal="50" zoomScaleSheetLayoutView="75" workbookViewId="0">
      <selection activeCell="A19" sqref="A19"/>
    </sheetView>
  </sheetViews>
  <sheetFormatPr defaultColWidth="9.140625" defaultRowHeight="18.75" x14ac:dyDescent="0.3"/>
  <cols>
    <col min="1" max="1" width="23" style="84" customWidth="1"/>
    <col min="2" max="2" width="30.85546875" style="85" customWidth="1"/>
    <col min="3" max="3" width="24" style="65" customWidth="1"/>
    <col min="4" max="4" width="21.42578125" style="65" customWidth="1"/>
    <col min="5" max="5" width="25.42578125" style="65" customWidth="1"/>
    <col min="6" max="6" width="20.28515625" style="65" customWidth="1"/>
    <col min="7" max="7" width="26.42578125" style="65" customWidth="1"/>
    <col min="8" max="8" width="21.5703125" style="65" customWidth="1"/>
    <col min="9" max="9" width="22" style="65" customWidth="1"/>
    <col min="10" max="10" width="20" style="65" customWidth="1"/>
    <col min="11" max="11" width="22.28515625" style="65" customWidth="1"/>
    <col min="12" max="12" width="18.140625" style="65" customWidth="1"/>
    <col min="13" max="13" width="20.140625" style="65" customWidth="1"/>
    <col min="14" max="14" width="52" style="86" customWidth="1"/>
    <col min="15" max="15" width="14.42578125" style="65" bestFit="1" customWidth="1"/>
    <col min="16" max="16384" width="9.140625" style="65"/>
  </cols>
  <sheetData>
    <row r="1" spans="1:14" ht="107.25" customHeight="1" x14ac:dyDescent="0.3">
      <c r="M1" s="97" t="s">
        <v>77</v>
      </c>
      <c r="N1" s="97"/>
    </row>
    <row r="3" spans="1:14" s="76" customFormat="1" ht="117" customHeight="1" x14ac:dyDescent="0.35">
      <c r="A3" s="75"/>
      <c r="L3" s="94"/>
      <c r="M3" s="118" t="s">
        <v>74</v>
      </c>
      <c r="N3" s="119"/>
    </row>
    <row r="4" spans="1:14" s="76" customFormat="1" ht="23.25" x14ac:dyDescent="0.35">
      <c r="A4" s="75"/>
      <c r="M4" s="74"/>
      <c r="N4" s="87"/>
    </row>
    <row r="5" spans="1:14" s="76" customFormat="1" ht="23.25" x14ac:dyDescent="0.35">
      <c r="A5" s="75"/>
      <c r="N5" s="72"/>
    </row>
    <row r="6" spans="1:14" s="76" customFormat="1" ht="79.5" customHeight="1" x14ac:dyDescent="0.35">
      <c r="A6" s="104" t="s">
        <v>75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14" x14ac:dyDescent="0.25">
      <c r="A7" s="107"/>
      <c r="B7" s="107"/>
      <c r="C7" s="77"/>
      <c r="D7" s="78"/>
      <c r="E7" s="78"/>
      <c r="F7" s="77"/>
      <c r="G7" s="79"/>
      <c r="H7" s="79"/>
      <c r="I7" s="77"/>
      <c r="J7" s="77"/>
      <c r="K7" s="77"/>
      <c r="L7" s="77"/>
      <c r="M7" s="77"/>
      <c r="N7" s="80" t="s">
        <v>61</v>
      </c>
    </row>
    <row r="8" spans="1:14" ht="18" customHeight="1" x14ac:dyDescent="0.25">
      <c r="A8" s="105" t="s">
        <v>57</v>
      </c>
      <c r="B8" s="105" t="s">
        <v>58</v>
      </c>
      <c r="C8" s="106" t="s">
        <v>63</v>
      </c>
      <c r="D8" s="106" t="s">
        <v>65</v>
      </c>
      <c r="E8" s="95" t="s">
        <v>64</v>
      </c>
      <c r="F8" s="100" t="s">
        <v>62</v>
      </c>
      <c r="G8" s="106" t="s">
        <v>67</v>
      </c>
      <c r="H8" s="106" t="s">
        <v>60</v>
      </c>
      <c r="I8" s="106"/>
      <c r="J8" s="106"/>
      <c r="K8" s="100" t="s">
        <v>70</v>
      </c>
      <c r="L8" s="95" t="s">
        <v>71</v>
      </c>
      <c r="M8" s="120" t="s">
        <v>78</v>
      </c>
      <c r="N8" s="106" t="s">
        <v>73</v>
      </c>
    </row>
    <row r="9" spans="1:14" s="81" customFormat="1" ht="152.25" customHeight="1" x14ac:dyDescent="0.2">
      <c r="A9" s="106"/>
      <c r="B9" s="105"/>
      <c r="C9" s="106"/>
      <c r="D9" s="106"/>
      <c r="E9" s="96" t="s">
        <v>66</v>
      </c>
      <c r="F9" s="101"/>
      <c r="G9" s="106"/>
      <c r="H9" s="95" t="s">
        <v>68</v>
      </c>
      <c r="I9" s="95" t="s">
        <v>69</v>
      </c>
      <c r="J9" s="95" t="s">
        <v>76</v>
      </c>
      <c r="K9" s="101"/>
      <c r="L9" s="95" t="s">
        <v>72</v>
      </c>
      <c r="M9" s="120"/>
      <c r="N9" s="106"/>
    </row>
    <row r="10" spans="1:14" s="82" customFormat="1" ht="15.75" customHeight="1" x14ac:dyDescent="0.2">
      <c r="A10" s="67">
        <v>1</v>
      </c>
      <c r="B10" s="67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  <c r="L10" s="73">
        <v>12</v>
      </c>
      <c r="M10" s="73">
        <v>13</v>
      </c>
      <c r="N10" s="73">
        <v>14</v>
      </c>
    </row>
    <row r="11" spans="1:14" s="66" customFormat="1" ht="30" customHeight="1" x14ac:dyDescent="0.2">
      <c r="A11" s="98" t="s">
        <v>59</v>
      </c>
      <c r="B11" s="99"/>
      <c r="C11" s="64">
        <f>SUM(C12:C16)</f>
        <v>0</v>
      </c>
      <c r="D11" s="64">
        <f>SUM(D12:D16)</f>
        <v>0</v>
      </c>
      <c r="E11" s="64"/>
      <c r="F11" s="64">
        <f>SUM(F12:F16)</f>
        <v>0</v>
      </c>
      <c r="G11" s="64">
        <f>SUM(G12:G16)</f>
        <v>0</v>
      </c>
      <c r="H11" s="64">
        <f>SUM(H12:H16)</f>
        <v>0</v>
      </c>
      <c r="I11" s="64">
        <f>SUM(I12:I16)</f>
        <v>0</v>
      </c>
      <c r="J11" s="64">
        <f>SUM(J12:J16)</f>
        <v>0</v>
      </c>
      <c r="K11" s="64"/>
      <c r="L11" s="64"/>
      <c r="M11" s="64">
        <f>SUM(M12:M16)</f>
        <v>0</v>
      </c>
      <c r="N11" s="83"/>
    </row>
    <row r="12" spans="1:14" s="66" customFormat="1" ht="23.25" x14ac:dyDescent="0.2">
      <c r="A12" s="67"/>
      <c r="B12" s="69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71"/>
    </row>
    <row r="13" spans="1:14" s="66" customFormat="1" ht="23.25" x14ac:dyDescent="0.2">
      <c r="A13" s="67"/>
      <c r="B13" s="69"/>
      <c r="C13" s="64"/>
      <c r="D13" s="64"/>
      <c r="E13" s="64"/>
      <c r="F13" s="64"/>
      <c r="G13" s="64"/>
      <c r="H13" s="64"/>
      <c r="I13" s="64"/>
      <c r="J13" s="68"/>
      <c r="K13" s="68"/>
      <c r="L13" s="68"/>
      <c r="M13" s="68"/>
      <c r="N13" s="71"/>
    </row>
    <row r="14" spans="1:14" ht="23.25" x14ac:dyDescent="0.25">
      <c r="A14" s="63"/>
      <c r="B14" s="69"/>
      <c r="C14" s="64"/>
      <c r="D14" s="64"/>
      <c r="E14" s="64"/>
      <c r="F14" s="64"/>
      <c r="G14" s="64"/>
      <c r="H14" s="64"/>
      <c r="I14" s="64"/>
      <c r="J14" s="68"/>
      <c r="K14" s="68"/>
      <c r="L14" s="68"/>
      <c r="M14" s="68"/>
      <c r="N14" s="71"/>
    </row>
    <row r="15" spans="1:14" ht="23.25" x14ac:dyDescent="0.25">
      <c r="A15" s="63"/>
      <c r="B15" s="69"/>
      <c r="C15" s="64"/>
      <c r="D15" s="68"/>
      <c r="E15" s="68"/>
      <c r="F15" s="64"/>
      <c r="G15" s="64"/>
      <c r="H15" s="64"/>
      <c r="I15" s="68"/>
      <c r="J15" s="68"/>
      <c r="K15" s="68"/>
      <c r="L15" s="68"/>
      <c r="M15" s="68"/>
      <c r="N15" s="71"/>
    </row>
    <row r="16" spans="1:14" ht="23.25" x14ac:dyDescent="0.25">
      <c r="A16" s="63"/>
      <c r="B16" s="70"/>
      <c r="C16" s="64"/>
      <c r="D16" s="64"/>
      <c r="E16" s="64"/>
      <c r="F16" s="64"/>
      <c r="G16" s="64"/>
      <c r="H16" s="64"/>
      <c r="I16" s="64"/>
      <c r="J16" s="68"/>
      <c r="K16" s="68"/>
      <c r="L16" s="68"/>
      <c r="M16" s="68"/>
      <c r="N16" s="71"/>
    </row>
    <row r="17" spans="1:14" ht="23.25" x14ac:dyDescent="0.25">
      <c r="A17" s="88"/>
      <c r="B17" s="89"/>
      <c r="C17" s="90"/>
      <c r="D17" s="90"/>
      <c r="E17" s="90"/>
      <c r="F17" s="90"/>
      <c r="G17" s="90"/>
      <c r="H17" s="90"/>
      <c r="I17" s="90"/>
      <c r="J17" s="91"/>
      <c r="K17" s="91"/>
      <c r="L17" s="91"/>
      <c r="M17" s="91"/>
      <c r="N17" s="92"/>
    </row>
    <row r="18" spans="1:14" ht="23.25" x14ac:dyDescent="0.25">
      <c r="A18" s="88"/>
      <c r="B18" s="89"/>
      <c r="C18" s="90"/>
      <c r="D18" s="90"/>
      <c r="E18" s="90"/>
      <c r="F18" s="90"/>
      <c r="G18" s="90"/>
      <c r="H18" s="90"/>
      <c r="I18" s="90"/>
      <c r="J18" s="91"/>
      <c r="K18" s="91"/>
      <c r="L18" s="91"/>
      <c r="M18" s="91"/>
      <c r="N18" s="92"/>
    </row>
    <row r="19" spans="1:14" ht="75" x14ac:dyDescent="0.25">
      <c r="A19" s="93" t="s">
        <v>80</v>
      </c>
      <c r="B19" s="89"/>
      <c r="C19" s="90"/>
      <c r="D19" s="90"/>
      <c r="E19" s="90"/>
      <c r="F19" s="90"/>
      <c r="G19" s="90"/>
      <c r="H19" s="90"/>
      <c r="I19" s="90"/>
      <c r="J19" s="91"/>
      <c r="K19" s="91"/>
      <c r="L19" s="91"/>
      <c r="M19" s="91"/>
      <c r="N19" s="92"/>
    </row>
    <row r="20" spans="1:14" ht="23.25" x14ac:dyDescent="0.25">
      <c r="A20" s="93"/>
      <c r="B20" s="89"/>
      <c r="C20" s="90"/>
      <c r="D20" s="90"/>
      <c r="E20" s="90"/>
      <c r="F20" s="90"/>
      <c r="G20" s="90"/>
      <c r="H20" s="90"/>
      <c r="I20" s="90"/>
      <c r="J20" s="91"/>
      <c r="K20" s="91"/>
      <c r="L20" s="91"/>
      <c r="M20" s="91"/>
      <c r="N20" s="92"/>
    </row>
    <row r="21" spans="1:14" ht="23.25" x14ac:dyDescent="0.25">
      <c r="A21" s="88"/>
      <c r="B21" s="89"/>
      <c r="C21" s="90"/>
      <c r="D21" s="90"/>
      <c r="E21" s="90"/>
      <c r="F21" s="90"/>
      <c r="G21" s="90"/>
      <c r="H21" s="90"/>
      <c r="I21" s="90"/>
      <c r="J21" s="91"/>
      <c r="K21" s="91"/>
      <c r="L21" s="91"/>
      <c r="M21" s="91"/>
      <c r="N21" s="92"/>
    </row>
    <row r="22" spans="1:14" s="123" customFormat="1" x14ac:dyDescent="0.3">
      <c r="A22" s="121" t="s">
        <v>79</v>
      </c>
      <c r="B22" s="122"/>
      <c r="N22" s="124"/>
    </row>
    <row r="23" spans="1:14" x14ac:dyDescent="0.25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</row>
  </sheetData>
  <customSheetViews>
    <customSheetView guid="{EAF6119B-6F67-4110-8402-1E7C2C644F96}" scale="50" showPageBreaks="1" zeroValues="0" printArea="1" hiddenColumns="1" view="pageBreakPreview">
      <pane xSplit="2" ySplit="9" topLeftCell="C10" activePane="bottomRight" state="frozen"/>
      <selection pane="bottomRight" activeCell="K6" sqref="K6:K7"/>
      <pageMargins left="0.39370078740157483" right="0.11811023622047245" top="7.874015748031496E-2" bottom="0.19685039370078741" header="0.31496062992125984" footer="0.15748031496062992"/>
      <pageSetup paperSize="9" scale="37" orientation="landscape" r:id="rId1"/>
      <headerFooter alignWithMargins="0"/>
    </customSheetView>
    <customSheetView guid="{4610A179-529F-4491-9712-CA8B1FC1EBFC}" scale="50" showPageBreaks="1" zeroValues="0" fitToPage="1" printArea="1" hiddenRows="1" hiddenColumns="1" view="pageBreakPreview">
      <pane xSplit="2" ySplit="9" topLeftCell="C11" activePane="bottomRight" state="frozen"/>
      <selection pane="bottomRight" activeCell="K32" sqref="K32"/>
      <rowBreaks count="1" manualBreakCount="1">
        <brk id="31" max="10" man="1"/>
      </rowBreaks>
      <pageMargins left="0.39370078740157483" right="0.11811023622047245" top="7.874015748031496E-2" bottom="0.19685039370078741" header="0.31496062992125984" footer="0.15748031496062992"/>
      <pageSetup paperSize="9" scale="37" fitToHeight="2" orientation="landscape" r:id="rId2"/>
      <headerFooter alignWithMargins="0"/>
    </customSheetView>
    <customSheetView guid="{DA62E222-881E-4AD1-AA7E-E5256945AB6C}" scale="62" showPageBreaks="1" zeroValues="0" fitToPage="1" printArea="1" hiddenRows="1" hiddenColumns="1" view="pageBreakPreview">
      <pane xSplit="2" ySplit="9" topLeftCell="C11" activePane="bottomRight" state="frozen"/>
      <selection pane="bottomRight" activeCell="K21" sqref="K21"/>
      <rowBreaks count="1" manualBreakCount="1">
        <brk id="31" max="10" man="1"/>
      </rowBreaks>
      <pageMargins left="0.39370078740157483" right="0.11811023622047245" top="7.874015748031496E-2" bottom="0.19685039370078741" header="0.31496062992125984" footer="0.15748031496062992"/>
      <pageSetup paperSize="9" scale="38" fitToHeight="2" orientation="landscape" r:id="rId3"/>
      <headerFooter alignWithMargins="0"/>
    </customSheetView>
    <customSheetView guid="{1CF616DB-15B5-4E3A-A0E6-8988BB8FAA67}" scale="50" showPageBreaks="1" zeroValues="0" printArea="1" hiddenRows="1" hiddenColumns="1" view="pageBreakPreview">
      <pane xSplit="2" ySplit="9" topLeftCell="C31" activePane="bottomRight" state="frozen"/>
      <selection pane="bottomRight" activeCell="K32" sqref="K32"/>
      <pageMargins left="0.39370078740157483" right="0.11811023622047245" top="7.874015748031496E-2" bottom="0.19685039370078741" header="0.31496062992125984" footer="0.15748031496062992"/>
      <pageSetup paperSize="9" scale="38" orientation="landscape" r:id="rId4"/>
      <headerFooter alignWithMargins="0"/>
    </customSheetView>
    <customSheetView guid="{0265D318-C4FD-4A0B-B436-7D801A1DD5B6}" scale="50" showPageBreaks="1" zeroValues="0" printArea="1" hiddenRows="1" hiddenColumns="1" view="pageBreakPreview">
      <pane xSplit="2" ySplit="9" topLeftCell="C28" activePane="bottomRight" state="frozen"/>
      <selection pane="bottomRight" activeCell="D33" sqref="D33:J33"/>
      <pageMargins left="0.39370078740157483" right="0.11811023622047245" top="7.874015748031496E-2" bottom="0.19685039370078741" header="0.31496062992125984" footer="0.15748031496062992"/>
      <pageSetup paperSize="9" scale="37" orientation="landscape" r:id="rId5"/>
      <headerFooter alignWithMargins="0"/>
    </customSheetView>
    <customSheetView guid="{8B6E1097-1A95-4555-BFDC-6DD04CF7CE2C}" scale="75" showPageBreaks="1" zeroValues="0" fitToPage="1" printArea="1" hiddenColumns="1" view="pageBreakPreview">
      <pane xSplit="2" ySplit="9" topLeftCell="C10" activePane="bottomRight" state="frozen"/>
      <selection pane="bottomRight" activeCell="F25" sqref="F25"/>
      <pageMargins left="0.39370078740157483" right="0.11811023622047245" top="7.874015748031496E-2" bottom="0.19685039370078741" header="0.31496062992125984" footer="0.15748031496062992"/>
      <pageSetup paperSize="9" scale="37" fitToHeight="3" orientation="landscape" r:id="rId6"/>
      <headerFooter alignWithMargins="0"/>
    </customSheetView>
  </customSheetViews>
  <mergeCells count="16">
    <mergeCell ref="M1:N1"/>
    <mergeCell ref="M3:N3"/>
    <mergeCell ref="A11:B11"/>
    <mergeCell ref="K8:K9"/>
    <mergeCell ref="A23:N23"/>
    <mergeCell ref="A6:N6"/>
    <mergeCell ref="A8:A9"/>
    <mergeCell ref="B8:B9"/>
    <mergeCell ref="H8:J8"/>
    <mergeCell ref="A7:B7"/>
    <mergeCell ref="C8:C9"/>
    <mergeCell ref="G8:G9"/>
    <mergeCell ref="N8:N9"/>
    <mergeCell ref="D8:D9"/>
    <mergeCell ref="M8:M9"/>
    <mergeCell ref="F8:F9"/>
  </mergeCells>
  <pageMargins left="0.39370078740157483" right="0.39370078740157483" top="1.1811023622047245" bottom="0.39370078740157483" header="0.31496062992125984" footer="0.15748031496062992"/>
  <pageSetup paperSize="9" scale="40" firstPageNumber="4" fitToHeight="2" orientation="landscape" useFirstPageNumber="1" r:id="rId7"/>
  <headerFooter alignWithMargins="0">
    <oddHeader>&amp;C&amp;"Times New Roman,обычный"&amp;16&amp;P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showZeros="0" topLeftCell="H1" zoomScale="75" zoomScaleNormal="75" workbookViewId="0">
      <selection activeCell="Y10" sqref="Y10"/>
    </sheetView>
  </sheetViews>
  <sheetFormatPr defaultColWidth="9.140625" defaultRowHeight="15.75" x14ac:dyDescent="0.25"/>
  <cols>
    <col min="1" max="1" width="6" style="1" customWidth="1"/>
    <col min="2" max="2" width="37.140625" style="2" customWidth="1"/>
    <col min="3" max="5" width="16" style="2" customWidth="1"/>
    <col min="6" max="6" width="15.7109375" style="53" hidden="1" customWidth="1"/>
    <col min="7" max="9" width="16" style="2" customWidth="1"/>
    <col min="10" max="10" width="14.140625" style="40" hidden="1" customWidth="1"/>
    <col min="11" max="11" width="16" style="17" customWidth="1"/>
    <col min="12" max="13" width="16" style="2" customWidth="1"/>
    <col min="14" max="14" width="12.42578125" style="2" hidden="1" customWidth="1"/>
    <col min="15" max="19" width="16" style="2" customWidth="1"/>
    <col min="20" max="20" width="17" style="2" customWidth="1"/>
    <col min="21" max="21" width="16" style="40" hidden="1" customWidth="1"/>
    <col min="22" max="22" width="18.140625" style="2" customWidth="1"/>
    <col min="23" max="23" width="16" style="40" hidden="1" customWidth="1"/>
    <col min="24" max="25" width="16" style="2" customWidth="1"/>
    <col min="26" max="16384" width="9.140625" style="2"/>
  </cols>
  <sheetData>
    <row r="1" spans="1:25" x14ac:dyDescent="0.25">
      <c r="X1" s="2" t="s">
        <v>28</v>
      </c>
    </row>
    <row r="2" spans="1:25" x14ac:dyDescent="0.25">
      <c r="X2" s="2" t="s">
        <v>29</v>
      </c>
    </row>
    <row r="3" spans="1:25" ht="15" customHeight="1" x14ac:dyDescent="0.25">
      <c r="A3" s="110" t="s">
        <v>30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5" ht="46.9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5" ht="23.45" customHeight="1" x14ac:dyDescent="0.25"/>
    <row r="6" spans="1:25" ht="71.25" customHeight="1" x14ac:dyDescent="0.25">
      <c r="A6" s="111" t="s">
        <v>0</v>
      </c>
      <c r="B6" s="111" t="s">
        <v>1</v>
      </c>
      <c r="C6" s="111" t="s">
        <v>2</v>
      </c>
      <c r="D6" s="111"/>
      <c r="E6" s="111"/>
      <c r="F6" s="54"/>
      <c r="G6" s="111" t="s">
        <v>3</v>
      </c>
      <c r="H6" s="111"/>
      <c r="I6" s="111"/>
      <c r="J6" s="41"/>
      <c r="K6" s="111" t="s">
        <v>4</v>
      </c>
      <c r="L6" s="111"/>
      <c r="M6" s="111" t="s">
        <v>5</v>
      </c>
      <c r="N6" s="111"/>
      <c r="O6" s="111"/>
      <c r="P6" s="108" t="s">
        <v>35</v>
      </c>
      <c r="Q6" s="113" t="s">
        <v>6</v>
      </c>
      <c r="R6" s="114"/>
      <c r="S6" s="114"/>
      <c r="T6" s="114"/>
      <c r="U6" s="114"/>
      <c r="V6" s="115"/>
      <c r="W6" s="47"/>
      <c r="X6" s="111" t="s">
        <v>27</v>
      </c>
      <c r="Y6" s="111"/>
    </row>
    <row r="7" spans="1:25" ht="19.5" customHeight="1" x14ac:dyDescent="0.25">
      <c r="A7" s="111"/>
      <c r="B7" s="111"/>
      <c r="C7" s="108" t="s">
        <v>7</v>
      </c>
      <c r="D7" s="113" t="s">
        <v>8</v>
      </c>
      <c r="E7" s="115"/>
      <c r="F7" s="55"/>
      <c r="G7" s="108" t="s">
        <v>7</v>
      </c>
      <c r="H7" s="113" t="s">
        <v>8</v>
      </c>
      <c r="I7" s="115"/>
      <c r="J7" s="42"/>
      <c r="K7" s="116" t="s">
        <v>33</v>
      </c>
      <c r="L7" s="108" t="s">
        <v>32</v>
      </c>
      <c r="M7" s="108" t="s">
        <v>31</v>
      </c>
      <c r="N7" s="46"/>
      <c r="O7" s="108" t="s">
        <v>34</v>
      </c>
      <c r="P7" s="112"/>
      <c r="Q7" s="108" t="s">
        <v>53</v>
      </c>
      <c r="R7" s="108" t="s">
        <v>54</v>
      </c>
      <c r="S7" s="108" t="s">
        <v>55</v>
      </c>
      <c r="T7" s="108" t="s">
        <v>9</v>
      </c>
      <c r="U7" s="46"/>
      <c r="V7" s="108" t="s">
        <v>56</v>
      </c>
      <c r="W7" s="46"/>
      <c r="X7" s="108" t="s">
        <v>7</v>
      </c>
      <c r="Y7" s="108" t="s">
        <v>10</v>
      </c>
    </row>
    <row r="8" spans="1:25" s="4" customFormat="1" ht="120.75" customHeight="1" x14ac:dyDescent="0.2">
      <c r="A8" s="111"/>
      <c r="B8" s="111"/>
      <c r="C8" s="109"/>
      <c r="D8" s="3" t="s">
        <v>11</v>
      </c>
      <c r="E8" s="3" t="s">
        <v>12</v>
      </c>
      <c r="F8" s="56"/>
      <c r="G8" s="109"/>
      <c r="H8" s="3" t="s">
        <v>11</v>
      </c>
      <c r="I8" s="3" t="s">
        <v>12</v>
      </c>
      <c r="J8" s="43"/>
      <c r="K8" s="117"/>
      <c r="L8" s="109"/>
      <c r="M8" s="109"/>
      <c r="N8" s="43"/>
      <c r="O8" s="109"/>
      <c r="P8" s="109"/>
      <c r="Q8" s="109"/>
      <c r="R8" s="109"/>
      <c r="S8" s="109"/>
      <c r="T8" s="109"/>
      <c r="U8" s="43"/>
      <c r="V8" s="109"/>
      <c r="W8" s="43"/>
      <c r="X8" s="109"/>
      <c r="Y8" s="109"/>
    </row>
    <row r="9" spans="1:25" s="12" customFormat="1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57"/>
      <c r="G9" s="11">
        <v>6</v>
      </c>
      <c r="H9" s="11">
        <v>7</v>
      </c>
      <c r="I9" s="11">
        <v>8</v>
      </c>
      <c r="J9" s="44"/>
      <c r="K9" s="18">
        <v>9</v>
      </c>
      <c r="L9" s="11">
        <v>10</v>
      </c>
      <c r="M9" s="11">
        <v>11</v>
      </c>
      <c r="N9" s="44"/>
      <c r="O9" s="11">
        <v>12</v>
      </c>
      <c r="P9" s="11">
        <v>13</v>
      </c>
      <c r="Q9" s="11">
        <v>14</v>
      </c>
      <c r="R9" s="11">
        <v>15</v>
      </c>
      <c r="S9" s="11">
        <v>16</v>
      </c>
      <c r="T9" s="11">
        <v>17</v>
      </c>
      <c r="U9" s="44"/>
      <c r="V9" s="11">
        <v>18</v>
      </c>
      <c r="W9" s="44"/>
      <c r="X9" s="11">
        <v>19</v>
      </c>
      <c r="Y9" s="11">
        <v>20</v>
      </c>
    </row>
    <row r="10" spans="1:25" s="31" customFormat="1" ht="32.25" customHeight="1" x14ac:dyDescent="0.2">
      <c r="A10" s="28">
        <v>1</v>
      </c>
      <c r="B10" s="29" t="s">
        <v>13</v>
      </c>
      <c r="C10" s="30">
        <v>0</v>
      </c>
      <c r="D10" s="30"/>
      <c r="E10" s="30"/>
      <c r="F10" s="58">
        <f>D10+E10</f>
        <v>0</v>
      </c>
      <c r="G10" s="30">
        <v>0</v>
      </c>
      <c r="H10" s="30"/>
      <c r="I10" s="30"/>
      <c r="J10" s="26">
        <f>H10+I10</f>
        <v>0</v>
      </c>
      <c r="K10" s="30">
        <f>G10-C10</f>
        <v>0</v>
      </c>
      <c r="L10" s="52"/>
      <c r="M10" s="30">
        <f>(H10+I10)-(D10+E10)</f>
        <v>0</v>
      </c>
      <c r="N10" s="26" t="b">
        <f>M10=J10-F10</f>
        <v>1</v>
      </c>
      <c r="O10" s="52"/>
      <c r="P10" s="30">
        <f>Q10+R10+S10+T10+V10</f>
        <v>0</v>
      </c>
      <c r="Q10" s="30"/>
      <c r="R10" s="30"/>
      <c r="S10" s="30"/>
      <c r="T10" s="30"/>
      <c r="U10" s="27" t="b">
        <f>I10=Q10+R10+S10+T10</f>
        <v>1</v>
      </c>
      <c r="V10" s="30"/>
      <c r="W10" s="26" t="b">
        <f>V10=H10</f>
        <v>1</v>
      </c>
      <c r="X10" s="30"/>
      <c r="Y10" s="30"/>
    </row>
    <row r="11" spans="1:25" s="33" customFormat="1" ht="57" customHeight="1" x14ac:dyDescent="0.25">
      <c r="A11" s="28">
        <v>2</v>
      </c>
      <c r="B11" s="32" t="s">
        <v>14</v>
      </c>
      <c r="C11" s="30">
        <f>C12+C14+C16</f>
        <v>11633480.800000001</v>
      </c>
      <c r="D11" s="30">
        <f>D12+D14+D16</f>
        <v>1429731.17</v>
      </c>
      <c r="E11" s="30">
        <f>E12+E14+E16</f>
        <v>6807978.4900000002</v>
      </c>
      <c r="F11" s="58">
        <f t="shared" ref="F11:F28" si="0">D11+E11</f>
        <v>8237709.6600000001</v>
      </c>
      <c r="G11" s="30">
        <f>G12+G14+G16</f>
        <v>16359766.049999999</v>
      </c>
      <c r="H11" s="30">
        <f>H12+H14+H16</f>
        <v>2106664.0300000003</v>
      </c>
      <c r="I11" s="30">
        <f>I12+I14+I16</f>
        <v>8808028.6699999999</v>
      </c>
      <c r="J11" s="26">
        <f t="shared" ref="J11:J28" si="1">H11+I11</f>
        <v>10914692.699999999</v>
      </c>
      <c r="K11" s="30">
        <f>K12+K14+K16</f>
        <v>4726285.2499999981</v>
      </c>
      <c r="L11" s="52">
        <f t="shared" ref="L11:L29" si="2">K11/C11</f>
        <v>0.40626578848181</v>
      </c>
      <c r="M11" s="30">
        <f>M12+M14+M16</f>
        <v>2676983.0399999996</v>
      </c>
      <c r="N11" s="26" t="b">
        <f t="shared" ref="N11:N29" si="3">M11=J11-F11</f>
        <v>1</v>
      </c>
      <c r="O11" s="52">
        <f t="shared" ref="O11:O29" si="4">M11/(D11+E11)</f>
        <v>0.32496690833845188</v>
      </c>
      <c r="P11" s="30">
        <f>P12+P14+P16</f>
        <v>10914692.700000001</v>
      </c>
      <c r="Q11" s="30">
        <f>Q12+Q14+Q16</f>
        <v>6795728.4199999999</v>
      </c>
      <c r="R11" s="30">
        <f>R12+R14+R16</f>
        <v>714122.04999999993</v>
      </c>
      <c r="S11" s="30">
        <f>S12+S14+S16</f>
        <v>139.44</v>
      </c>
      <c r="T11" s="30">
        <f>T12+T14+T16</f>
        <v>1298038.76</v>
      </c>
      <c r="U11" s="27" t="b">
        <f t="shared" ref="U11:U29" si="5">I11=Q11+R11+S11+T11</f>
        <v>1</v>
      </c>
      <c r="V11" s="30">
        <f>V12+V14+V16</f>
        <v>2106664.0300000003</v>
      </c>
      <c r="W11" s="26" t="b">
        <f>V11=H11</f>
        <v>1</v>
      </c>
      <c r="X11" s="30">
        <f>X12+X14+X16</f>
        <v>2823316.9099999997</v>
      </c>
      <c r="Y11" s="30">
        <f>Y12+Y14</f>
        <v>559392.17000000004</v>
      </c>
    </row>
    <row r="12" spans="1:25" s="38" customFormat="1" ht="32.25" customHeight="1" x14ac:dyDescent="0.25">
      <c r="A12" s="34" t="s">
        <v>15</v>
      </c>
      <c r="B12" s="35" t="s">
        <v>16</v>
      </c>
      <c r="C12" s="36">
        <v>10856523.720000001</v>
      </c>
      <c r="D12" s="36">
        <v>1061926.1299999999</v>
      </c>
      <c r="E12" s="36">
        <v>6607437.3200000003</v>
      </c>
      <c r="F12" s="58">
        <f t="shared" si="0"/>
        <v>7669363.4500000002</v>
      </c>
      <c r="G12" s="62">
        <v>15445478.119999999</v>
      </c>
      <c r="H12" s="62">
        <v>1577026.57</v>
      </c>
      <c r="I12" s="62">
        <v>8656663.9499999993</v>
      </c>
      <c r="J12" s="26">
        <f t="shared" si="1"/>
        <v>10233690.52</v>
      </c>
      <c r="K12" s="37">
        <f t="shared" ref="K12:K28" si="6">G12-C12</f>
        <v>4588954.3999999985</v>
      </c>
      <c r="L12" s="52">
        <f t="shared" si="2"/>
        <v>0.42269095691710035</v>
      </c>
      <c r="M12" s="37">
        <f t="shared" ref="M12:M28" si="7">(H12+I12)-(D12+E12)</f>
        <v>2564327.0699999994</v>
      </c>
      <c r="N12" s="26" t="b">
        <f t="shared" si="3"/>
        <v>1</v>
      </c>
      <c r="O12" s="52">
        <f t="shared" si="4"/>
        <v>0.33435983138861403</v>
      </c>
      <c r="P12" s="37">
        <f>Q12+R12+S12+T12+V12</f>
        <v>10233690.520000001</v>
      </c>
      <c r="Q12" s="37">
        <v>6698776.8200000003</v>
      </c>
      <c r="R12" s="36">
        <v>708508.71</v>
      </c>
      <c r="S12" s="36">
        <v>139.44</v>
      </c>
      <c r="T12" s="36">
        <v>1249238.98</v>
      </c>
      <c r="U12" s="27" t="b">
        <f t="shared" si="5"/>
        <v>1</v>
      </c>
      <c r="V12" s="37">
        <v>1577026.57</v>
      </c>
      <c r="W12" s="26" t="b">
        <f t="shared" ref="W12:W29" si="8">V12=H12</f>
        <v>1</v>
      </c>
      <c r="X12" s="36">
        <v>2620549.98</v>
      </c>
      <c r="Y12" s="36">
        <v>508442.95</v>
      </c>
    </row>
    <row r="13" spans="1:25" ht="32.25" customHeight="1" x14ac:dyDescent="0.25">
      <c r="A13" s="5"/>
      <c r="B13" s="13" t="s">
        <v>17</v>
      </c>
      <c r="C13" s="7">
        <v>1060710.45</v>
      </c>
      <c r="D13" s="7">
        <v>0</v>
      </c>
      <c r="E13" s="7">
        <v>0</v>
      </c>
      <c r="F13" s="58">
        <f t="shared" si="0"/>
        <v>0</v>
      </c>
      <c r="G13" s="7">
        <v>3181955.45</v>
      </c>
      <c r="H13" s="7">
        <v>0</v>
      </c>
      <c r="I13" s="7">
        <v>904866.3</v>
      </c>
      <c r="J13" s="26">
        <f t="shared" si="1"/>
        <v>904866.3</v>
      </c>
      <c r="K13" s="19">
        <f t="shared" si="6"/>
        <v>2121245</v>
      </c>
      <c r="L13" s="52">
        <f t="shared" si="2"/>
        <v>1.9998341677504923</v>
      </c>
      <c r="M13" s="6">
        <f t="shared" si="7"/>
        <v>904866.3</v>
      </c>
      <c r="N13" s="26" t="b">
        <f t="shared" si="3"/>
        <v>1</v>
      </c>
      <c r="O13" s="52">
        <v>0</v>
      </c>
      <c r="P13" s="19">
        <f>Q13+R13+S13+T13+V13</f>
        <v>904866.3</v>
      </c>
      <c r="Q13" s="7">
        <v>258318.2</v>
      </c>
      <c r="R13" s="7">
        <v>305332.15000000002</v>
      </c>
      <c r="S13" s="7">
        <v>139.44</v>
      </c>
      <c r="T13" s="7">
        <v>341076.51</v>
      </c>
      <c r="U13" s="27" t="b">
        <f t="shared" si="5"/>
        <v>1</v>
      </c>
      <c r="V13" s="19">
        <v>0</v>
      </c>
      <c r="W13" s="26" t="b">
        <f t="shared" si="8"/>
        <v>1</v>
      </c>
      <c r="X13" s="7">
        <v>313968.27</v>
      </c>
      <c r="Y13" s="7">
        <v>183423.69</v>
      </c>
    </row>
    <row r="14" spans="1:25" s="38" customFormat="1" ht="32.25" customHeight="1" x14ac:dyDescent="0.25">
      <c r="A14" s="39" t="s">
        <v>18</v>
      </c>
      <c r="B14" s="35" t="s">
        <v>19</v>
      </c>
      <c r="C14" s="37">
        <v>696753.51</v>
      </c>
      <c r="D14" s="37">
        <v>367805.04</v>
      </c>
      <c r="E14" s="37">
        <v>200541.17</v>
      </c>
      <c r="F14" s="58">
        <f t="shared" si="0"/>
        <v>568346.21</v>
      </c>
      <c r="G14" s="37">
        <v>807307.52</v>
      </c>
      <c r="H14" s="37">
        <v>509368.71</v>
      </c>
      <c r="I14" s="37">
        <v>151364.72</v>
      </c>
      <c r="J14" s="26">
        <f t="shared" si="1"/>
        <v>660733.43000000005</v>
      </c>
      <c r="K14" s="37">
        <f t="shared" si="6"/>
        <v>110554.01000000001</v>
      </c>
      <c r="L14" s="52">
        <f t="shared" si="2"/>
        <v>0.1586701873952526</v>
      </c>
      <c r="M14" s="37">
        <f t="shared" si="7"/>
        <v>92387.220000000088</v>
      </c>
      <c r="N14" s="26" t="b">
        <f t="shared" si="3"/>
        <v>1</v>
      </c>
      <c r="O14" s="52">
        <f t="shared" si="4"/>
        <v>0.16255447537866066</v>
      </c>
      <c r="P14" s="37">
        <f>Q14+R14+S14+T14+V14</f>
        <v>660733.43000000005</v>
      </c>
      <c r="Q14" s="37">
        <v>96951.6</v>
      </c>
      <c r="R14" s="37">
        <v>5613.34</v>
      </c>
      <c r="S14" s="37">
        <v>0</v>
      </c>
      <c r="T14" s="37">
        <v>48799.78</v>
      </c>
      <c r="U14" s="27" t="b">
        <f t="shared" si="5"/>
        <v>1</v>
      </c>
      <c r="V14" s="37">
        <v>509368.71</v>
      </c>
      <c r="W14" s="26" t="b">
        <f>V14=H14</f>
        <v>1</v>
      </c>
      <c r="X14" s="37">
        <v>147900.82</v>
      </c>
      <c r="Y14" s="37">
        <v>50949.22</v>
      </c>
    </row>
    <row r="15" spans="1:25" ht="32.25" customHeight="1" x14ac:dyDescent="0.25">
      <c r="A15" s="5"/>
      <c r="B15" s="13" t="s">
        <v>17</v>
      </c>
      <c r="C15" s="6">
        <v>87905.84</v>
      </c>
      <c r="D15" s="6">
        <v>4847.78</v>
      </c>
      <c r="E15" s="6">
        <v>83058.06</v>
      </c>
      <c r="F15" s="58">
        <f t="shared" si="0"/>
        <v>87905.84</v>
      </c>
      <c r="G15" s="6">
        <v>116248.09</v>
      </c>
      <c r="H15" s="6">
        <v>55660.959999999999</v>
      </c>
      <c r="I15" s="6">
        <v>32052.13</v>
      </c>
      <c r="J15" s="26">
        <f t="shared" si="1"/>
        <v>87713.09</v>
      </c>
      <c r="K15" s="19">
        <f t="shared" si="6"/>
        <v>28342.25</v>
      </c>
      <c r="L15" s="52">
        <f t="shared" si="2"/>
        <v>0.32241600785567831</v>
      </c>
      <c r="M15" s="6">
        <f t="shared" si="7"/>
        <v>-192.75</v>
      </c>
      <c r="N15" s="26" t="b">
        <f t="shared" si="3"/>
        <v>1</v>
      </c>
      <c r="O15" s="52">
        <f t="shared" si="4"/>
        <v>-2.1926870842710793E-3</v>
      </c>
      <c r="P15" s="19">
        <f>Q15+R15+S15+T15+V15</f>
        <v>87713.09</v>
      </c>
      <c r="Q15" s="6">
        <v>24328.02</v>
      </c>
      <c r="R15" s="6">
        <v>412.52</v>
      </c>
      <c r="S15" s="6">
        <v>0</v>
      </c>
      <c r="T15" s="6">
        <v>7311.59</v>
      </c>
      <c r="U15" s="27" t="b">
        <f t="shared" si="5"/>
        <v>1</v>
      </c>
      <c r="V15" s="19">
        <v>55660.959999999999</v>
      </c>
      <c r="W15" s="26" t="b">
        <f t="shared" si="8"/>
        <v>1</v>
      </c>
      <c r="X15" s="6">
        <v>2202.2600000000002</v>
      </c>
      <c r="Y15" s="6">
        <v>991.73</v>
      </c>
    </row>
    <row r="16" spans="1:25" s="38" customFormat="1" ht="32.25" customHeight="1" x14ac:dyDescent="0.25">
      <c r="A16" s="34" t="s">
        <v>20</v>
      </c>
      <c r="B16" s="35" t="s">
        <v>21</v>
      </c>
      <c r="C16" s="37">
        <f>C17</f>
        <v>80203.570000000007</v>
      </c>
      <c r="D16" s="37">
        <f>D17</f>
        <v>0</v>
      </c>
      <c r="E16" s="37">
        <f>E17</f>
        <v>0</v>
      </c>
      <c r="F16" s="58">
        <f t="shared" si="0"/>
        <v>0</v>
      </c>
      <c r="G16" s="37">
        <f>G17</f>
        <v>106980.41</v>
      </c>
      <c r="H16" s="37">
        <f>H17</f>
        <v>20268.75</v>
      </c>
      <c r="I16" s="37">
        <f>I17</f>
        <v>0</v>
      </c>
      <c r="J16" s="26">
        <f t="shared" si="1"/>
        <v>20268.75</v>
      </c>
      <c r="K16" s="37">
        <f>G16-C16</f>
        <v>26776.839999999997</v>
      </c>
      <c r="L16" s="52">
        <f t="shared" si="2"/>
        <v>0.33386094908244102</v>
      </c>
      <c r="M16" s="37">
        <f>(H16+I16)-(D16+E16)</f>
        <v>20268.75</v>
      </c>
      <c r="N16" s="37" t="b">
        <f>M16=J16-F16</f>
        <v>1</v>
      </c>
      <c r="O16" s="52"/>
      <c r="P16" s="37">
        <f>P17</f>
        <v>20268.75</v>
      </c>
      <c r="Q16" s="37">
        <f>Q17</f>
        <v>0</v>
      </c>
      <c r="R16" s="37">
        <f>R17</f>
        <v>0</v>
      </c>
      <c r="S16" s="37">
        <f>S17</f>
        <v>0</v>
      </c>
      <c r="T16" s="37">
        <f>T17</f>
        <v>0</v>
      </c>
      <c r="U16" s="51" t="b">
        <f t="shared" si="5"/>
        <v>1</v>
      </c>
      <c r="V16" s="37">
        <f>V17</f>
        <v>20268.75</v>
      </c>
      <c r="W16" s="26" t="b">
        <f t="shared" si="8"/>
        <v>1</v>
      </c>
      <c r="X16" s="37">
        <f>X17</f>
        <v>54866.11</v>
      </c>
      <c r="Y16" s="37">
        <f>Y17</f>
        <v>0</v>
      </c>
    </row>
    <row r="17" spans="1:25" s="16" customFormat="1" ht="32.25" customHeight="1" x14ac:dyDescent="0.25">
      <c r="A17" s="11"/>
      <c r="B17" s="14" t="s">
        <v>41</v>
      </c>
      <c r="C17" s="15">
        <v>80203.570000000007</v>
      </c>
      <c r="D17" s="15">
        <v>0</v>
      </c>
      <c r="E17" s="15">
        <v>0</v>
      </c>
      <c r="F17" s="58">
        <f t="shared" si="0"/>
        <v>0</v>
      </c>
      <c r="G17" s="15">
        <v>106980.41</v>
      </c>
      <c r="H17" s="15">
        <v>20268.75</v>
      </c>
      <c r="I17" s="15">
        <v>0</v>
      </c>
      <c r="J17" s="26">
        <f t="shared" si="1"/>
        <v>20268.75</v>
      </c>
      <c r="K17" s="19">
        <f>G17-C17</f>
        <v>26776.839999999997</v>
      </c>
      <c r="L17" s="52">
        <f t="shared" si="2"/>
        <v>0.33386094908244102</v>
      </c>
      <c r="M17" s="6">
        <f t="shared" si="7"/>
        <v>20268.75</v>
      </c>
      <c r="N17" s="26" t="b">
        <f>M17=J17-F17</f>
        <v>1</v>
      </c>
      <c r="O17" s="52"/>
      <c r="P17" s="15">
        <f>Q17+R17+S17+T17+V17</f>
        <v>20268.75</v>
      </c>
      <c r="Q17" s="15"/>
      <c r="R17" s="15"/>
      <c r="S17" s="15"/>
      <c r="T17" s="15"/>
      <c r="U17" s="27" t="b">
        <f t="shared" si="5"/>
        <v>1</v>
      </c>
      <c r="V17" s="20">
        <v>20268.75</v>
      </c>
      <c r="W17" s="26" t="b">
        <f t="shared" si="8"/>
        <v>1</v>
      </c>
      <c r="X17" s="15">
        <v>54866.11</v>
      </c>
      <c r="Y17" s="15">
        <v>0</v>
      </c>
    </row>
    <row r="18" spans="1:25" s="33" customFormat="1" ht="32.25" customHeight="1" x14ac:dyDescent="0.25">
      <c r="A18" s="28">
        <v>3</v>
      </c>
      <c r="B18" s="32" t="s">
        <v>22</v>
      </c>
      <c r="C18" s="30">
        <f>C19</f>
        <v>69031947.019999996</v>
      </c>
      <c r="D18" s="30">
        <f t="shared" ref="D18:I18" si="9">D19</f>
        <v>1033192.21</v>
      </c>
      <c r="E18" s="30">
        <f t="shared" si="9"/>
        <v>120981</v>
      </c>
      <c r="F18" s="58">
        <f t="shared" si="0"/>
        <v>1154173.21</v>
      </c>
      <c r="G18" s="30">
        <f t="shared" si="9"/>
        <v>62062779.049999997</v>
      </c>
      <c r="H18" s="30">
        <f t="shared" si="9"/>
        <v>1120526.1200000001</v>
      </c>
      <c r="I18" s="30">
        <f t="shared" si="9"/>
        <v>0</v>
      </c>
      <c r="J18" s="26">
        <f t="shared" si="1"/>
        <v>1120526.1200000001</v>
      </c>
      <c r="K18" s="30">
        <f t="shared" si="6"/>
        <v>-6969167.9699999988</v>
      </c>
      <c r="L18" s="52">
        <f t="shared" si="2"/>
        <v>-0.10095569183324477</v>
      </c>
      <c r="M18" s="30">
        <f t="shared" si="7"/>
        <v>-33647.089999999851</v>
      </c>
      <c r="N18" s="26" t="b">
        <f t="shared" si="3"/>
        <v>1</v>
      </c>
      <c r="O18" s="52">
        <f t="shared" si="4"/>
        <v>-2.9152548082449298E-2</v>
      </c>
      <c r="P18" s="30">
        <f>P19</f>
        <v>1120526.1200000001</v>
      </c>
      <c r="Q18" s="30">
        <f>Q19</f>
        <v>0</v>
      </c>
      <c r="R18" s="30">
        <f>R19</f>
        <v>0</v>
      </c>
      <c r="S18" s="30">
        <f>S19</f>
        <v>0</v>
      </c>
      <c r="T18" s="30">
        <f>T19</f>
        <v>0</v>
      </c>
      <c r="U18" s="27" t="b">
        <f t="shared" si="5"/>
        <v>1</v>
      </c>
      <c r="V18" s="30">
        <f>V19</f>
        <v>1120526.1200000001</v>
      </c>
      <c r="W18" s="26" t="b">
        <f t="shared" si="8"/>
        <v>1</v>
      </c>
      <c r="X18" s="30">
        <f>X19</f>
        <v>153642.64000000001</v>
      </c>
      <c r="Y18" s="30">
        <f>Y19</f>
        <v>0</v>
      </c>
    </row>
    <row r="19" spans="1:25" s="16" customFormat="1" ht="32.25" customHeight="1" x14ac:dyDescent="0.25">
      <c r="A19" s="11" t="s">
        <v>44</v>
      </c>
      <c r="B19" s="14" t="s">
        <v>41</v>
      </c>
      <c r="C19" s="15">
        <v>69031947.019999996</v>
      </c>
      <c r="D19" s="15">
        <v>1033192.21</v>
      </c>
      <c r="E19" s="15">
        <v>120981</v>
      </c>
      <c r="F19" s="58">
        <f t="shared" si="0"/>
        <v>1154173.21</v>
      </c>
      <c r="G19" s="15">
        <v>62062779.049999997</v>
      </c>
      <c r="H19" s="15">
        <v>1120526.1200000001</v>
      </c>
      <c r="I19" s="15">
        <v>0</v>
      </c>
      <c r="J19" s="26">
        <f t="shared" si="1"/>
        <v>1120526.1200000001</v>
      </c>
      <c r="K19" s="19">
        <f>G19-C19</f>
        <v>-6969167.9699999988</v>
      </c>
      <c r="L19" s="52">
        <f t="shared" si="2"/>
        <v>-0.10095569183324477</v>
      </c>
      <c r="M19" s="6">
        <f>(H19+I19)-(D19+E19)</f>
        <v>-33647.089999999851</v>
      </c>
      <c r="N19" s="26" t="b">
        <f>M19=J19-F19</f>
        <v>1</v>
      </c>
      <c r="O19" s="52">
        <f t="shared" si="4"/>
        <v>-2.9152548082449298E-2</v>
      </c>
      <c r="P19" s="15">
        <f>Q19+R19+S19+T19+V19</f>
        <v>1120526.1200000001</v>
      </c>
      <c r="Q19" s="15"/>
      <c r="R19" s="15"/>
      <c r="S19" s="15"/>
      <c r="T19" s="15"/>
      <c r="U19" s="27" t="b">
        <f t="shared" si="5"/>
        <v>1</v>
      </c>
      <c r="V19" s="15">
        <v>1120526.1200000001</v>
      </c>
      <c r="W19" s="26" t="b">
        <f t="shared" si="8"/>
        <v>1</v>
      </c>
      <c r="X19" s="15">
        <v>153642.64000000001</v>
      </c>
      <c r="Y19" s="15">
        <v>0</v>
      </c>
    </row>
    <row r="20" spans="1:25" s="33" customFormat="1" ht="32.25" customHeight="1" x14ac:dyDescent="0.25">
      <c r="A20" s="28">
        <v>4</v>
      </c>
      <c r="B20" s="32" t="s">
        <v>23</v>
      </c>
      <c r="C20" s="30">
        <f>SUM(C21:C23)</f>
        <v>1198392.5900000001</v>
      </c>
      <c r="D20" s="30">
        <f t="shared" ref="D20:M20" si="10">SUM(D21:D23)</f>
        <v>0</v>
      </c>
      <c r="E20" s="30">
        <f t="shared" si="10"/>
        <v>612309.59</v>
      </c>
      <c r="F20" s="30">
        <f t="shared" si="10"/>
        <v>612309.59</v>
      </c>
      <c r="G20" s="30">
        <f t="shared" si="10"/>
        <v>830350.96</v>
      </c>
      <c r="H20" s="30">
        <f t="shared" si="10"/>
        <v>0</v>
      </c>
      <c r="I20" s="30">
        <f t="shared" si="10"/>
        <v>549073.96</v>
      </c>
      <c r="J20" s="26">
        <f t="shared" si="1"/>
        <v>549073.96</v>
      </c>
      <c r="K20" s="30">
        <f t="shared" si="10"/>
        <v>-368041.63</v>
      </c>
      <c r="L20" s="52">
        <f t="shared" si="2"/>
        <v>-0.30711273840570058</v>
      </c>
      <c r="M20" s="30">
        <f t="shared" si="10"/>
        <v>-63235.630000000005</v>
      </c>
      <c r="N20" s="26" t="b">
        <f t="shared" si="3"/>
        <v>1</v>
      </c>
      <c r="O20" s="52">
        <f t="shared" si="4"/>
        <v>-0.10327395002910213</v>
      </c>
      <c r="P20" s="30">
        <f>SUM(P21:P23)</f>
        <v>549073.96</v>
      </c>
      <c r="Q20" s="30">
        <f>SUM(Q21:Q23)</f>
        <v>0</v>
      </c>
      <c r="R20" s="30">
        <f>SUM(R21:R23)</f>
        <v>0</v>
      </c>
      <c r="S20" s="30">
        <f>SUM(S21:S23)</f>
        <v>343527</v>
      </c>
      <c r="T20" s="30">
        <f>SUM(T21:T23)</f>
        <v>205546.96</v>
      </c>
      <c r="U20" s="27" t="b">
        <f t="shared" si="5"/>
        <v>1</v>
      </c>
      <c r="V20" s="30">
        <f>SUM(V21:V23)</f>
        <v>0</v>
      </c>
      <c r="W20" s="26" t="b">
        <f t="shared" si="8"/>
        <v>1</v>
      </c>
      <c r="X20" s="30">
        <f>SUM(X21:X23)</f>
        <v>64825</v>
      </c>
      <c r="Y20" s="30">
        <f>SUM(Y21:Y23)</f>
        <v>64825</v>
      </c>
    </row>
    <row r="21" spans="1:25" s="16" customFormat="1" ht="32.25" customHeight="1" x14ac:dyDescent="0.25">
      <c r="A21" s="11" t="s">
        <v>45</v>
      </c>
      <c r="B21" s="14" t="s">
        <v>39</v>
      </c>
      <c r="C21" s="15">
        <v>584083</v>
      </c>
      <c r="D21" s="15">
        <v>0</v>
      </c>
      <c r="E21" s="15">
        <v>0</v>
      </c>
      <c r="F21" s="58">
        <f t="shared" si="0"/>
        <v>0</v>
      </c>
      <c r="G21" s="15">
        <v>281277</v>
      </c>
      <c r="H21" s="15">
        <v>0</v>
      </c>
      <c r="I21" s="15">
        <v>0</v>
      </c>
      <c r="J21" s="26">
        <f t="shared" si="1"/>
        <v>0</v>
      </c>
      <c r="K21" s="19">
        <f t="shared" si="6"/>
        <v>-302806</v>
      </c>
      <c r="L21" s="52">
        <f t="shared" si="2"/>
        <v>-0.51842974371793049</v>
      </c>
      <c r="M21" s="6">
        <f t="shared" si="7"/>
        <v>0</v>
      </c>
      <c r="N21" s="26" t="b">
        <f t="shared" si="3"/>
        <v>1</v>
      </c>
      <c r="O21" s="52"/>
      <c r="P21" s="15">
        <f>Q21+R21+S21+T21+V21</f>
        <v>0</v>
      </c>
      <c r="Q21" s="15">
        <v>0</v>
      </c>
      <c r="R21" s="15">
        <v>0</v>
      </c>
      <c r="S21" s="15">
        <v>0</v>
      </c>
      <c r="T21" s="15">
        <v>0</v>
      </c>
      <c r="U21" s="27" t="b">
        <f t="shared" si="5"/>
        <v>1</v>
      </c>
      <c r="V21" s="15">
        <v>0</v>
      </c>
      <c r="W21" s="26" t="b">
        <f t="shared" si="8"/>
        <v>1</v>
      </c>
      <c r="X21" s="15">
        <v>0</v>
      </c>
      <c r="Y21" s="15">
        <v>0</v>
      </c>
    </row>
    <row r="22" spans="1:25" s="16" customFormat="1" ht="32.25" customHeight="1" x14ac:dyDescent="0.25">
      <c r="A22" s="11" t="s">
        <v>46</v>
      </c>
      <c r="B22" s="14" t="s">
        <v>41</v>
      </c>
      <c r="C22" s="15">
        <v>408762.63</v>
      </c>
      <c r="D22" s="15">
        <v>0</v>
      </c>
      <c r="E22" s="15">
        <v>406762.63</v>
      </c>
      <c r="F22" s="58">
        <f t="shared" si="0"/>
        <v>406762.63</v>
      </c>
      <c r="G22" s="15">
        <v>343527</v>
      </c>
      <c r="H22" s="15">
        <v>0</v>
      </c>
      <c r="I22" s="15">
        <v>343527</v>
      </c>
      <c r="J22" s="26">
        <f t="shared" si="1"/>
        <v>343527</v>
      </c>
      <c r="K22" s="19">
        <f t="shared" si="6"/>
        <v>-65235.630000000005</v>
      </c>
      <c r="L22" s="52">
        <f t="shared" si="2"/>
        <v>-0.1595929402841938</v>
      </c>
      <c r="M22" s="6">
        <f t="shared" si="7"/>
        <v>-63235.630000000005</v>
      </c>
      <c r="N22" s="26" t="b">
        <f t="shared" si="3"/>
        <v>1</v>
      </c>
      <c r="O22" s="52">
        <f t="shared" si="4"/>
        <v>-0.15546076590172506</v>
      </c>
      <c r="P22" s="15">
        <f>Q22+R22+S22+T22+V22</f>
        <v>343527</v>
      </c>
      <c r="Q22" s="15"/>
      <c r="R22" s="15"/>
      <c r="S22" s="15">
        <v>343527</v>
      </c>
      <c r="T22" s="15"/>
      <c r="U22" s="27" t="b">
        <f t="shared" si="5"/>
        <v>1</v>
      </c>
      <c r="V22" s="15">
        <v>0</v>
      </c>
      <c r="W22" s="26" t="b">
        <f t="shared" si="8"/>
        <v>1</v>
      </c>
      <c r="X22" s="15">
        <v>64825</v>
      </c>
      <c r="Y22" s="15">
        <v>64825</v>
      </c>
    </row>
    <row r="23" spans="1:25" s="16" customFormat="1" ht="32.25" customHeight="1" x14ac:dyDescent="0.25">
      <c r="A23" s="11" t="s">
        <v>52</v>
      </c>
      <c r="B23" s="14" t="s">
        <v>40</v>
      </c>
      <c r="C23" s="15">
        <v>205546.96</v>
      </c>
      <c r="D23" s="15">
        <v>0</v>
      </c>
      <c r="E23" s="15">
        <v>205546.96</v>
      </c>
      <c r="F23" s="15">
        <v>205546.96</v>
      </c>
      <c r="G23" s="15">
        <v>205546.96</v>
      </c>
      <c r="H23" s="15">
        <v>0</v>
      </c>
      <c r="I23" s="15">
        <v>205546.96</v>
      </c>
      <c r="J23" s="26">
        <f>H23+I23</f>
        <v>205546.96</v>
      </c>
      <c r="K23" s="19">
        <f>G23-C23</f>
        <v>0</v>
      </c>
      <c r="L23" s="52">
        <f>K23/C23</f>
        <v>0</v>
      </c>
      <c r="M23" s="6">
        <f>(H23+I23)-(D23+E23)</f>
        <v>0</v>
      </c>
      <c r="N23" s="26" t="b">
        <f>M23=J23-F23</f>
        <v>1</v>
      </c>
      <c r="O23" s="52">
        <f>M23/(D23+E23)</f>
        <v>0</v>
      </c>
      <c r="P23" s="15">
        <f>Q23+R23+S23+T23+V23</f>
        <v>205546.96</v>
      </c>
      <c r="Q23" s="15">
        <v>0</v>
      </c>
      <c r="R23" s="15">
        <v>0</v>
      </c>
      <c r="S23" s="15"/>
      <c r="T23" s="15">
        <v>205546.96</v>
      </c>
      <c r="U23" s="27" t="b">
        <f>I23=Q23+R23+S23+T23</f>
        <v>1</v>
      </c>
      <c r="V23" s="15">
        <v>0</v>
      </c>
      <c r="W23" s="26" t="b">
        <f>V23=H23</f>
        <v>1</v>
      </c>
      <c r="X23" s="15"/>
      <c r="Y23" s="15">
        <v>0</v>
      </c>
    </row>
    <row r="24" spans="1:25" s="33" customFormat="1" ht="32.25" customHeight="1" x14ac:dyDescent="0.25">
      <c r="A24" s="28">
        <v>5</v>
      </c>
      <c r="B24" s="32" t="s">
        <v>24</v>
      </c>
      <c r="C24" s="30">
        <f>SUM(C25:C26)</f>
        <v>2732602.86</v>
      </c>
      <c r="D24" s="30">
        <f>SUM(D25:D26)</f>
        <v>0</v>
      </c>
      <c r="E24" s="30">
        <f>SUM(E25:E26)</f>
        <v>2493816.08</v>
      </c>
      <c r="F24" s="58">
        <f t="shared" si="0"/>
        <v>2493816.08</v>
      </c>
      <c r="G24" s="30">
        <f>SUM(G25:G26)</f>
        <v>1953050.15</v>
      </c>
      <c r="H24" s="30">
        <f>SUM(H25:H26)</f>
        <v>0</v>
      </c>
      <c r="I24" s="30">
        <f>SUM(I25:I26)</f>
        <v>1953050.15</v>
      </c>
      <c r="J24" s="26">
        <f t="shared" si="1"/>
        <v>1953050.15</v>
      </c>
      <c r="K24" s="30">
        <f t="shared" si="6"/>
        <v>-779552.71</v>
      </c>
      <c r="L24" s="52">
        <f t="shared" si="2"/>
        <v>-0.28527845059783036</v>
      </c>
      <c r="M24" s="30">
        <f t="shared" si="7"/>
        <v>-540765.93000000017</v>
      </c>
      <c r="N24" s="26" t="b">
        <f t="shared" si="3"/>
        <v>1</v>
      </c>
      <c r="O24" s="52">
        <f t="shared" si="4"/>
        <v>-0.21684274728070571</v>
      </c>
      <c r="P24" s="30">
        <f>P25+P26</f>
        <v>1953050.15</v>
      </c>
      <c r="Q24" s="30">
        <f t="shared" ref="Q24:V24" si="11">Q25+Q26</f>
        <v>0</v>
      </c>
      <c r="R24" s="30">
        <f t="shared" si="11"/>
        <v>0</v>
      </c>
      <c r="S24" s="30">
        <f t="shared" si="11"/>
        <v>1894483.22</v>
      </c>
      <c r="T24" s="30">
        <f t="shared" si="11"/>
        <v>58566.93</v>
      </c>
      <c r="U24" s="27" t="b">
        <f t="shared" si="5"/>
        <v>1</v>
      </c>
      <c r="V24" s="30">
        <f t="shared" si="11"/>
        <v>0</v>
      </c>
      <c r="W24" s="26" t="b">
        <f t="shared" si="8"/>
        <v>1</v>
      </c>
      <c r="X24" s="30">
        <f>X25+X26</f>
        <v>540765.93000000005</v>
      </c>
      <c r="Y24" s="30">
        <f>Y25+Y26</f>
        <v>0</v>
      </c>
    </row>
    <row r="25" spans="1:25" s="16" customFormat="1" ht="32.25" customHeight="1" x14ac:dyDescent="0.25">
      <c r="A25" s="11" t="s">
        <v>47</v>
      </c>
      <c r="B25" s="14" t="s">
        <v>39</v>
      </c>
      <c r="C25" s="15">
        <v>238786.78</v>
      </c>
      <c r="D25" s="15">
        <v>0</v>
      </c>
      <c r="E25" s="15">
        <v>0</v>
      </c>
      <c r="F25" s="58">
        <f t="shared" si="0"/>
        <v>0</v>
      </c>
      <c r="G25" s="15">
        <v>0</v>
      </c>
      <c r="H25" s="15">
        <v>0</v>
      </c>
      <c r="I25" s="15">
        <v>0</v>
      </c>
      <c r="J25" s="26">
        <f t="shared" si="1"/>
        <v>0</v>
      </c>
      <c r="K25" s="19">
        <f>G25-C25</f>
        <v>-238786.78</v>
      </c>
      <c r="L25" s="52">
        <f t="shared" si="2"/>
        <v>-1</v>
      </c>
      <c r="M25" s="6">
        <f t="shared" si="7"/>
        <v>0</v>
      </c>
      <c r="N25" s="26" t="b">
        <f t="shared" si="3"/>
        <v>1</v>
      </c>
      <c r="O25" s="52"/>
      <c r="P25" s="15">
        <f>Q25+R25+S25+T25+V25</f>
        <v>0</v>
      </c>
      <c r="Q25" s="15">
        <v>0</v>
      </c>
      <c r="R25" s="15">
        <v>0</v>
      </c>
      <c r="S25" s="15">
        <v>0</v>
      </c>
      <c r="T25" s="15">
        <v>0</v>
      </c>
      <c r="U25" s="27" t="b">
        <f t="shared" si="5"/>
        <v>1</v>
      </c>
      <c r="V25" s="15">
        <v>0</v>
      </c>
      <c r="W25" s="26" t="b">
        <f t="shared" si="8"/>
        <v>1</v>
      </c>
      <c r="X25" s="15">
        <v>0</v>
      </c>
      <c r="Y25" s="15">
        <v>0</v>
      </c>
    </row>
    <row r="26" spans="1:25" s="16" customFormat="1" ht="32.25" customHeight="1" x14ac:dyDescent="0.25">
      <c r="A26" s="11" t="s">
        <v>48</v>
      </c>
      <c r="B26" s="14" t="s">
        <v>40</v>
      </c>
      <c r="C26" s="15">
        <v>2493816.08</v>
      </c>
      <c r="D26" s="15">
        <v>0</v>
      </c>
      <c r="E26" s="15">
        <v>2493816.08</v>
      </c>
      <c r="F26" s="58">
        <f t="shared" si="0"/>
        <v>2493816.08</v>
      </c>
      <c r="G26" s="15">
        <v>1953050.15</v>
      </c>
      <c r="H26" s="15">
        <v>0</v>
      </c>
      <c r="I26" s="15">
        <v>1953050.15</v>
      </c>
      <c r="J26" s="26">
        <f t="shared" si="1"/>
        <v>1953050.15</v>
      </c>
      <c r="K26" s="19">
        <f t="shared" si="6"/>
        <v>-540765.93000000017</v>
      </c>
      <c r="L26" s="52">
        <f t="shared" si="2"/>
        <v>-0.21684274728070571</v>
      </c>
      <c r="M26" s="6">
        <f t="shared" si="7"/>
        <v>-540765.93000000017</v>
      </c>
      <c r="N26" s="26" t="b">
        <f t="shared" si="3"/>
        <v>1</v>
      </c>
      <c r="O26" s="52">
        <f t="shared" si="4"/>
        <v>-0.21684274728070571</v>
      </c>
      <c r="P26" s="15">
        <f>Q26+R26+S26+T26+V26</f>
        <v>1953050.15</v>
      </c>
      <c r="Q26" s="15">
        <v>0</v>
      </c>
      <c r="R26" s="15">
        <v>0</v>
      </c>
      <c r="S26" s="15">
        <v>1894483.22</v>
      </c>
      <c r="T26" s="15">
        <v>58566.93</v>
      </c>
      <c r="U26" s="27" t="b">
        <f t="shared" si="5"/>
        <v>1</v>
      </c>
      <c r="V26" s="15">
        <v>0</v>
      </c>
      <c r="W26" s="26" t="b">
        <f t="shared" si="8"/>
        <v>1</v>
      </c>
      <c r="X26" s="15">
        <v>540765.93000000005</v>
      </c>
      <c r="Y26" s="15">
        <v>0</v>
      </c>
    </row>
    <row r="27" spans="1:25" s="33" customFormat="1" ht="32.25" customHeight="1" x14ac:dyDescent="0.25">
      <c r="A27" s="28">
        <v>6</v>
      </c>
      <c r="B27" s="32" t="s">
        <v>25</v>
      </c>
      <c r="C27" s="30"/>
      <c r="D27" s="30">
        <v>0</v>
      </c>
      <c r="E27" s="30">
        <v>0</v>
      </c>
      <c r="F27" s="58">
        <f t="shared" si="0"/>
        <v>0</v>
      </c>
      <c r="G27" s="30">
        <v>0.6</v>
      </c>
      <c r="H27" s="30">
        <v>0</v>
      </c>
      <c r="I27" s="30">
        <v>0</v>
      </c>
      <c r="J27" s="26">
        <f t="shared" si="1"/>
        <v>0</v>
      </c>
      <c r="K27" s="30">
        <f t="shared" si="6"/>
        <v>0.6</v>
      </c>
      <c r="L27" s="52"/>
      <c r="M27" s="30">
        <f t="shared" si="7"/>
        <v>0</v>
      </c>
      <c r="N27" s="26" t="b">
        <f t="shared" si="3"/>
        <v>1</v>
      </c>
      <c r="O27" s="52"/>
      <c r="P27" s="30">
        <f>Q27+R27+S27+T27+V27</f>
        <v>0</v>
      </c>
      <c r="Q27" s="30"/>
      <c r="R27" s="30"/>
      <c r="S27" s="30"/>
      <c r="T27" s="30"/>
      <c r="U27" s="27" t="b">
        <f t="shared" si="5"/>
        <v>1</v>
      </c>
      <c r="V27" s="30"/>
      <c r="W27" s="26" t="b">
        <f t="shared" si="8"/>
        <v>1</v>
      </c>
      <c r="X27" s="30">
        <v>0</v>
      </c>
      <c r="Y27" s="30">
        <v>0</v>
      </c>
    </row>
    <row r="28" spans="1:25" s="33" customFormat="1" ht="54" customHeight="1" x14ac:dyDescent="0.25">
      <c r="A28" s="28">
        <v>7</v>
      </c>
      <c r="B28" s="32" t="s">
        <v>26</v>
      </c>
      <c r="C28" s="30">
        <v>289107.96000000002</v>
      </c>
      <c r="D28" s="30"/>
      <c r="E28" s="30">
        <v>289107.96000000002</v>
      </c>
      <c r="F28" s="58">
        <f t="shared" si="0"/>
        <v>289107.96000000002</v>
      </c>
      <c r="G28" s="30">
        <v>289107.96000000002</v>
      </c>
      <c r="H28" s="30"/>
      <c r="I28" s="30">
        <v>289107.96000000002</v>
      </c>
      <c r="J28" s="26">
        <f t="shared" si="1"/>
        <v>289107.96000000002</v>
      </c>
      <c r="K28" s="30">
        <f t="shared" si="6"/>
        <v>0</v>
      </c>
      <c r="L28" s="52">
        <f t="shared" si="2"/>
        <v>0</v>
      </c>
      <c r="M28" s="30">
        <f t="shared" si="7"/>
        <v>0</v>
      </c>
      <c r="N28" s="26" t="b">
        <f t="shared" si="3"/>
        <v>1</v>
      </c>
      <c r="O28" s="52">
        <f t="shared" si="4"/>
        <v>0</v>
      </c>
      <c r="P28" s="30">
        <f>Q28+R28+S28+T28+V28</f>
        <v>289107.96000000002</v>
      </c>
      <c r="Q28" s="30"/>
      <c r="R28" s="30"/>
      <c r="S28" s="30">
        <v>289107.96000000002</v>
      </c>
      <c r="T28" s="30"/>
      <c r="U28" s="27" t="b">
        <f t="shared" si="5"/>
        <v>1</v>
      </c>
      <c r="V28" s="30"/>
      <c r="W28" s="26" t="b">
        <f t="shared" si="8"/>
        <v>1</v>
      </c>
      <c r="X28" s="30"/>
      <c r="Y28" s="30"/>
    </row>
    <row r="29" spans="1:25" s="25" customFormat="1" ht="32.25" customHeight="1" x14ac:dyDescent="0.25">
      <c r="A29" s="22"/>
      <c r="B29" s="23" t="s">
        <v>38</v>
      </c>
      <c r="C29" s="24">
        <f>C10+C11+C18+C20+C24+C27+C28</f>
        <v>84885531.229999989</v>
      </c>
      <c r="D29" s="24">
        <f t="shared" ref="D29:Y29" si="12">D10+D11+D18+D20+D24+D27+D28</f>
        <v>2462923.38</v>
      </c>
      <c r="E29" s="24">
        <f t="shared" si="12"/>
        <v>10324193.120000001</v>
      </c>
      <c r="F29" s="59">
        <f>F10+F11+F18+F20+F24+F27+F28</f>
        <v>12787116.500000002</v>
      </c>
      <c r="G29" s="24">
        <f t="shared" si="12"/>
        <v>81495054.769999981</v>
      </c>
      <c r="H29" s="24">
        <f t="shared" si="12"/>
        <v>3227190.1500000004</v>
      </c>
      <c r="I29" s="24">
        <f t="shared" si="12"/>
        <v>11599260.74</v>
      </c>
      <c r="J29" s="24">
        <f t="shared" si="12"/>
        <v>14826450.890000002</v>
      </c>
      <c r="K29" s="24">
        <f t="shared" si="12"/>
        <v>-3390476.4600000004</v>
      </c>
      <c r="L29" s="52">
        <f t="shared" si="2"/>
        <v>-3.9941747561352936E-2</v>
      </c>
      <c r="M29" s="24">
        <f t="shared" si="12"/>
        <v>2039334.3899999997</v>
      </c>
      <c r="N29" s="26" t="b">
        <f t="shared" si="3"/>
        <v>1</v>
      </c>
      <c r="O29" s="52">
        <f t="shared" si="4"/>
        <v>0.159483523122668</v>
      </c>
      <c r="P29" s="24">
        <f t="shared" si="12"/>
        <v>14826450.890000002</v>
      </c>
      <c r="Q29" s="24">
        <f t="shared" si="12"/>
        <v>6795728.4199999999</v>
      </c>
      <c r="R29" s="24">
        <f t="shared" si="12"/>
        <v>714122.04999999993</v>
      </c>
      <c r="S29" s="24">
        <f t="shared" si="12"/>
        <v>2527257.62</v>
      </c>
      <c r="T29" s="24">
        <f t="shared" si="12"/>
        <v>1562152.65</v>
      </c>
      <c r="U29" s="27" t="b">
        <f t="shared" si="5"/>
        <v>1</v>
      </c>
      <c r="V29" s="24">
        <f t="shared" si="12"/>
        <v>3227190.1500000004</v>
      </c>
      <c r="W29" s="26" t="b">
        <f t="shared" si="8"/>
        <v>1</v>
      </c>
      <c r="X29" s="24">
        <f t="shared" si="12"/>
        <v>3582550.48</v>
      </c>
      <c r="Y29" s="24">
        <f t="shared" si="12"/>
        <v>624217.17000000004</v>
      </c>
    </row>
    <row r="30" spans="1:25" x14ac:dyDescent="0.25">
      <c r="C30" s="8"/>
      <c r="D30" s="8"/>
      <c r="E30" s="8"/>
      <c r="F30" s="60"/>
      <c r="G30" s="8"/>
      <c r="H30" s="8"/>
      <c r="I30" s="8"/>
      <c r="J30" s="45"/>
      <c r="K30" s="21"/>
      <c r="L30" s="8"/>
      <c r="M30" s="8"/>
      <c r="N30" s="8"/>
      <c r="O30" s="8"/>
      <c r="P30" s="8"/>
      <c r="Q30" s="8"/>
      <c r="R30" s="8"/>
      <c r="S30" s="8"/>
      <c r="T30" s="8"/>
      <c r="U30" s="45"/>
      <c r="V30" s="8"/>
      <c r="W30" s="45"/>
      <c r="X30" s="8"/>
      <c r="Y30" s="8"/>
    </row>
    <row r="31" spans="1:25" x14ac:dyDescent="0.25"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3" spans="1:23" x14ac:dyDescent="0.25">
      <c r="A33" s="9" t="s">
        <v>36</v>
      </c>
      <c r="G33" s="10"/>
      <c r="K33" s="17" t="s">
        <v>37</v>
      </c>
    </row>
    <row r="34" spans="1:23" x14ac:dyDescent="0.25">
      <c r="A34" s="9"/>
      <c r="G34" s="10"/>
    </row>
    <row r="35" spans="1:23" x14ac:dyDescent="0.25">
      <c r="A35" s="9"/>
      <c r="G35" s="10"/>
    </row>
    <row r="37" spans="1:23" x14ac:dyDescent="0.25">
      <c r="A37" s="9" t="s">
        <v>42</v>
      </c>
    </row>
    <row r="38" spans="1:23" x14ac:dyDescent="0.25">
      <c r="A38" s="9"/>
    </row>
    <row r="39" spans="1:23" s="48" customFormat="1" ht="21.75" customHeight="1" x14ac:dyDescent="0.25">
      <c r="A39" s="9" t="s">
        <v>43</v>
      </c>
      <c r="B39" s="9"/>
      <c r="F39" s="61"/>
      <c r="J39" s="49"/>
      <c r="K39" s="50"/>
      <c r="U39" s="49"/>
      <c r="W39" s="49"/>
    </row>
    <row r="40" spans="1:23" ht="21.75" customHeight="1" x14ac:dyDescent="0.25">
      <c r="A40" s="9" t="s">
        <v>49</v>
      </c>
      <c r="B40" s="48"/>
    </row>
    <row r="41" spans="1:23" ht="21.75" customHeight="1" x14ac:dyDescent="0.25">
      <c r="A41" s="9" t="s">
        <v>50</v>
      </c>
      <c r="B41" s="48"/>
    </row>
    <row r="42" spans="1:23" ht="21.75" customHeight="1" x14ac:dyDescent="0.25">
      <c r="A42" s="9" t="s">
        <v>51</v>
      </c>
      <c r="B42" s="48"/>
    </row>
    <row r="43" spans="1:23" ht="21.75" customHeight="1" x14ac:dyDescent="0.25">
      <c r="B43" s="48"/>
    </row>
  </sheetData>
  <customSheetViews>
    <customSheetView guid="{EAF6119B-6F67-4110-8402-1E7C2C644F96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1"/>
      <headerFooter alignWithMargins="0"/>
    </customSheetView>
    <customSheetView guid="{4610A179-529F-4491-9712-CA8B1FC1EBFC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2"/>
      <headerFooter alignWithMargins="0"/>
    </customSheetView>
    <customSheetView guid="{DA62E222-881E-4AD1-AA7E-E5256945AB6C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3"/>
      <headerFooter alignWithMargins="0"/>
    </customSheetView>
    <customSheetView guid="{1CF616DB-15B5-4E3A-A0E6-8988BB8FAA67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4"/>
      <headerFooter alignWithMargins="0"/>
    </customSheetView>
    <customSheetView guid="{0265D318-C4FD-4A0B-B436-7D801A1DD5B6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5"/>
      <headerFooter alignWithMargins="0"/>
    </customSheetView>
    <customSheetView guid="{8B6E1097-1A95-4555-BFDC-6DD04CF7CE2C}" scale="75" zeroValues="0" fitToPage="1" hiddenColumns="1" state="hidden" topLeftCell="H1">
      <selection activeCell="Y10" sqref="Y10"/>
      <pageMargins left="0.19685039370078741" right="0.31496062992125984" top="0.74803149606299213" bottom="0.74803149606299213" header="0.31496062992125984" footer="0.31496062992125984"/>
      <pageSetup paperSize="9" scale="42" fitToHeight="0" orientation="landscape" r:id="rId6"/>
      <headerFooter alignWithMargins="0"/>
    </customSheetView>
  </customSheetViews>
  <mergeCells count="25">
    <mergeCell ref="A3:Y4"/>
    <mergeCell ref="A6:A8"/>
    <mergeCell ref="B6:B8"/>
    <mergeCell ref="C6:E6"/>
    <mergeCell ref="G6:I6"/>
    <mergeCell ref="K6:L6"/>
    <mergeCell ref="M6:O6"/>
    <mergeCell ref="P6:P8"/>
    <mergeCell ref="Q6:V6"/>
    <mergeCell ref="X6:Y6"/>
    <mergeCell ref="C7:C8"/>
    <mergeCell ref="D7:E7"/>
    <mergeCell ref="G7:G8"/>
    <mergeCell ref="H7:I7"/>
    <mergeCell ref="K7:K8"/>
    <mergeCell ref="L7:L8"/>
    <mergeCell ref="V7:V8"/>
    <mergeCell ref="X7:X8"/>
    <mergeCell ref="Y7:Y8"/>
    <mergeCell ref="M7:M8"/>
    <mergeCell ref="O7:O8"/>
    <mergeCell ref="Q7:Q8"/>
    <mergeCell ref="R7:R8"/>
    <mergeCell ref="S7:S8"/>
    <mergeCell ref="T7:T8"/>
  </mergeCells>
  <pageMargins left="0.19685039370078741" right="0.31496062992125984" top="0.74803149606299213" bottom="0.74803149606299213" header="0.31496062992125984" footer="0.31496062992125984"/>
  <pageSetup paperSize="9" scale="42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 1 к Плана</vt:lpstr>
      <vt:lpstr>01.10.2016 - 1</vt:lpstr>
      <vt:lpstr>'Прилож 1 к Плана'!Заголовки_для_печати</vt:lpstr>
      <vt:lpstr>'Прилож 1 к Плана'!Область_печати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shihaleeva-tv</dc:creator>
  <cp:lastModifiedBy>Девяткова Светлана Сергеевна</cp:lastModifiedBy>
  <cp:lastPrinted>2026-07-31T10:27:50Z</cp:lastPrinted>
  <dcterms:created xsi:type="dcterms:W3CDTF">2015-11-06T09:21:10Z</dcterms:created>
  <dcterms:modified xsi:type="dcterms:W3CDTF">2026-07-31T10:28:26Z</dcterms:modified>
</cp:coreProperties>
</file>